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9 - Cases, Discussion Questions, Examples &amp; Exercises\Cases\"/>
    </mc:Choice>
  </mc:AlternateContent>
  <bookViews>
    <workbookView xWindow="0" yWindow="0" windowWidth="38400" windowHeight="17850"/>
  </bookViews>
  <sheets>
    <sheet name="Gulmarg data" sheetId="1" r:id="rId1"/>
    <sheet name="Nobody Discounts" sheetId="17" r:id="rId2"/>
    <sheet name="Plan Chart" sheetId="18" r:id="rId3"/>
    <sheet name="Oct Discount by Kitz" sheetId="19" r:id="rId4"/>
    <sheet name="Dec Discount by Kitz" sheetId="27" r:id="rId5"/>
    <sheet name="Oct Discount by Gulmarg" sheetId="20" r:id="rId6"/>
    <sheet name="Oct Discount by both" sheetId="23" r:id="rId7"/>
    <sheet name="Oct Disc Gulmarg Dec Disc Kitz" sheetId="21" r:id="rId8"/>
    <sheet name="Dec Discount by Gulmarg" sheetId="24" r:id="rId9"/>
    <sheet name="Oct Disc Kitz Dec Gulmarg" sheetId="22" r:id="rId10"/>
    <sheet name="Dec Discount by both" sheetId="25" r:id="rId11"/>
    <sheet name="Sheet4" sheetId="4" r:id="rId12"/>
  </sheets>
  <definedNames>
    <definedName name="_xlnm.Print_Area" localSheetId="10">'Dec Discount by both'!$A$1:$K$13</definedName>
    <definedName name="_xlnm.Print_Area" localSheetId="8">'Dec Discount by Gulmarg'!$A$1:$K$13</definedName>
    <definedName name="_xlnm.Print_Area" localSheetId="4">'Dec Discount by Kitz'!$A$1:$K$13</definedName>
    <definedName name="_xlnm.Print_Area" localSheetId="1">'Nobody Discounts'!$A$1:$K$13</definedName>
    <definedName name="_xlnm.Print_Area" localSheetId="7">'Oct Disc Gulmarg Dec Disc Kitz'!$A$1:$K$13</definedName>
    <definedName name="_xlnm.Print_Area" localSheetId="9">'Oct Disc Kitz Dec Gulmarg'!$A$1:$K$13</definedName>
    <definedName name="_xlnm.Print_Area" localSheetId="6">'Oct Discount by both'!$A$1:$K$13</definedName>
    <definedName name="_xlnm.Print_Area" localSheetId="5">'Oct Discount by Gulmarg'!$A$1:$K$13</definedName>
    <definedName name="_xlnm.Print_Area" localSheetId="3">'Oct Discount by Kitz'!$A$1:$K$13</definedName>
    <definedName name="solver_adj" localSheetId="10" hidden="1">'Dec Discount by both'!$B$5:$G$10,'Dec Discount by both'!$I$5:$I$10</definedName>
    <definedName name="solver_adj" localSheetId="8" hidden="1">'Dec Discount by Gulmarg'!$B$5:$G$10,'Dec Discount by Gulmarg'!$I$5:$I$10</definedName>
    <definedName name="solver_adj" localSheetId="4" hidden="1">'Dec Discount by Kitz'!$B$5:$G$10,'Dec Discount by Kitz'!$I$5:$I$10</definedName>
    <definedName name="solver_adj" localSheetId="1" hidden="1">'Nobody Discounts'!$B$5:$G$10,'Nobody Discounts'!$I$5:$I$10</definedName>
    <definedName name="solver_adj" localSheetId="7" hidden="1">'Oct Disc Gulmarg Dec Disc Kitz'!$B$5:$G$10,'Oct Disc Gulmarg Dec Disc Kitz'!$I$5:$I$10</definedName>
    <definedName name="solver_adj" localSheetId="9" hidden="1">'Oct Disc Kitz Dec Gulmarg'!$B$5:$G$10,'Oct Disc Kitz Dec Gulmarg'!$I$5:$I$10</definedName>
    <definedName name="solver_adj" localSheetId="6" hidden="1">'Oct Discount by both'!$B$5:$G$10,'Oct Discount by both'!$I$5:$I$10</definedName>
    <definedName name="solver_adj" localSheetId="5" hidden="1">'Oct Discount by Gulmarg'!$B$5:$G$10,'Oct Discount by Gulmarg'!$I$5:$I$10</definedName>
    <definedName name="solver_adj" localSheetId="3" hidden="1">'Oct Discount by Kitz'!$B$5:$G$10,'Oct Discount by Kitz'!$I$5:$I$10</definedName>
    <definedName name="solver_cvg" localSheetId="10" hidden="1">0.001</definedName>
    <definedName name="solver_cvg" localSheetId="8" hidden="1">0.001</definedName>
    <definedName name="solver_cvg" localSheetId="4" hidden="1">0.001</definedName>
    <definedName name="solver_cvg" localSheetId="1" hidden="1">0.001</definedName>
    <definedName name="solver_cvg" localSheetId="7" hidden="1">0.001</definedName>
    <definedName name="solver_cvg" localSheetId="9" hidden="1">0.001</definedName>
    <definedName name="solver_cvg" localSheetId="6" hidden="1">0.001</definedName>
    <definedName name="solver_cvg" localSheetId="5" hidden="1">0.001</definedName>
    <definedName name="solver_cvg" localSheetId="3" hidden="1">0.001</definedName>
    <definedName name="solver_drv" localSheetId="10" hidden="1">1</definedName>
    <definedName name="solver_drv" localSheetId="8" hidden="1">1</definedName>
    <definedName name="solver_drv" localSheetId="4" hidden="1">1</definedName>
    <definedName name="solver_drv" localSheetId="1" hidden="1">1</definedName>
    <definedName name="solver_drv" localSheetId="7" hidden="1">1</definedName>
    <definedName name="solver_drv" localSheetId="9" hidden="1">1</definedName>
    <definedName name="solver_drv" localSheetId="6" hidden="1">1</definedName>
    <definedName name="solver_drv" localSheetId="5" hidden="1">1</definedName>
    <definedName name="solver_drv" localSheetId="3" hidden="1">1</definedName>
    <definedName name="solver_dua" localSheetId="10" hidden="1">1</definedName>
    <definedName name="solver_dua" localSheetId="8" hidden="1">1</definedName>
    <definedName name="solver_dua" localSheetId="4" hidden="1">1</definedName>
    <definedName name="solver_dua" localSheetId="1" hidden="1">1</definedName>
    <definedName name="solver_dua" localSheetId="7" hidden="1">1</definedName>
    <definedName name="solver_dua" localSheetId="9" hidden="1">1</definedName>
    <definedName name="solver_dua" localSheetId="6" hidden="1">1</definedName>
    <definedName name="solver_dua" localSheetId="5" hidden="1">1</definedName>
    <definedName name="solver_dua" localSheetId="3" hidden="1">1</definedName>
    <definedName name="solver_eng" localSheetId="10" hidden="1">2</definedName>
    <definedName name="solver_eng" localSheetId="8" hidden="1">2</definedName>
    <definedName name="solver_eng" localSheetId="4" hidden="1">2</definedName>
    <definedName name="solver_eng" localSheetId="1" hidden="1">2</definedName>
    <definedName name="solver_eng" localSheetId="7" hidden="1">2</definedName>
    <definedName name="solver_eng" localSheetId="9" hidden="1">2</definedName>
    <definedName name="solver_eng" localSheetId="6" hidden="1">2</definedName>
    <definedName name="solver_eng" localSheetId="5" hidden="1">2</definedName>
    <definedName name="solver_eng" localSheetId="3" hidden="1">2</definedName>
    <definedName name="solver_est" localSheetId="10" hidden="1">1</definedName>
    <definedName name="solver_est" localSheetId="8" hidden="1">1</definedName>
    <definedName name="solver_est" localSheetId="4" hidden="1">1</definedName>
    <definedName name="solver_est" localSheetId="1" hidden="1">1</definedName>
    <definedName name="solver_est" localSheetId="7" hidden="1">1</definedName>
    <definedName name="solver_est" localSheetId="9" hidden="1">1</definedName>
    <definedName name="solver_est" localSheetId="6" hidden="1">1</definedName>
    <definedName name="solver_est" localSheetId="5" hidden="1">1</definedName>
    <definedName name="solver_est" localSheetId="3" hidden="1">1</definedName>
    <definedName name="solver_ibd" localSheetId="10" hidden="1">2</definedName>
    <definedName name="solver_ibd" localSheetId="8" hidden="1">2</definedName>
    <definedName name="solver_ibd" localSheetId="4" hidden="1">2</definedName>
    <definedName name="solver_ibd" localSheetId="1" hidden="1">2</definedName>
    <definedName name="solver_ibd" localSheetId="7" hidden="1">2</definedName>
    <definedName name="solver_ibd" localSheetId="9" hidden="1">2</definedName>
    <definedName name="solver_ibd" localSheetId="6" hidden="1">2</definedName>
    <definedName name="solver_ibd" localSheetId="5" hidden="1">2</definedName>
    <definedName name="solver_ibd" localSheetId="3" hidden="1">2</definedName>
    <definedName name="solver_itr" localSheetId="10" hidden="1">100</definedName>
    <definedName name="solver_itr" localSheetId="8" hidden="1">100</definedName>
    <definedName name="solver_itr" localSheetId="4" hidden="1">100</definedName>
    <definedName name="solver_itr" localSheetId="1" hidden="1">100</definedName>
    <definedName name="solver_itr" localSheetId="7" hidden="1">100</definedName>
    <definedName name="solver_itr" localSheetId="9" hidden="1">100</definedName>
    <definedName name="solver_itr" localSheetId="6" hidden="1">100</definedName>
    <definedName name="solver_itr" localSheetId="5" hidden="1">100</definedName>
    <definedName name="solver_itr" localSheetId="3" hidden="1">100</definedName>
    <definedName name="solver_lhs1" localSheetId="10" hidden="1">'Dec Discount by both'!$H$5:$H$10</definedName>
    <definedName name="solver_lhs1" localSheetId="8" hidden="1">'Dec Discount by Gulmarg'!$D$5:$D$10</definedName>
    <definedName name="solver_lhs1" localSheetId="4" hidden="1">'Dec Discount by Kitz'!$D$5:$D$10</definedName>
    <definedName name="solver_lhs1" localSheetId="1" hidden="1">'Nobody Discounts'!$H$5:$H$10</definedName>
    <definedName name="solver_lhs1" localSheetId="7" hidden="1">'Oct Disc Gulmarg Dec Disc Kitz'!$D$5:$D$10</definedName>
    <definedName name="solver_lhs1" localSheetId="9" hidden="1">'Oct Disc Kitz Dec Gulmarg'!$H$5:$H$10</definedName>
    <definedName name="solver_lhs1" localSheetId="6" hidden="1">'Oct Discount by both'!$H$5:$H$10</definedName>
    <definedName name="solver_lhs1" localSheetId="5" hidden="1">'Oct Discount by Gulmarg'!$D$5:$D$10</definedName>
    <definedName name="solver_lhs1" localSheetId="3" hidden="1">'Oct Discount by Kitz'!$D$5:$D$10</definedName>
    <definedName name="solver_lhs2" localSheetId="10" hidden="1">'Dec Discount by both'!$D$5:$D$10</definedName>
    <definedName name="solver_lhs2" localSheetId="8" hidden="1">'Dec Discount by Gulmarg'!$N$5:$N$10</definedName>
    <definedName name="solver_lhs2" localSheetId="4" hidden="1">'Dec Discount by Kitz'!$N$5:$N$10</definedName>
    <definedName name="solver_lhs2" localSheetId="1" hidden="1">'Nobody Discounts'!$D$5:$D$10</definedName>
    <definedName name="solver_lhs2" localSheetId="7" hidden="1">'Oct Disc Gulmarg Dec Disc Kitz'!$N$5:$N$10</definedName>
    <definedName name="solver_lhs2" localSheetId="9" hidden="1">'Oct Disc Kitz Dec Gulmarg'!$D$5:$D$10</definedName>
    <definedName name="solver_lhs2" localSheetId="6" hidden="1">'Oct Discount by both'!$D$5:$D$10</definedName>
    <definedName name="solver_lhs2" localSheetId="5" hidden="1">'Oct Discount by Gulmarg'!$N$5:$N$10</definedName>
    <definedName name="solver_lhs2" localSheetId="3" hidden="1">'Oct Discount by Kitz'!$N$5:$N$10</definedName>
    <definedName name="solver_lhs3" localSheetId="10" hidden="1">'Dec Discount by both'!$M$5:$M$10</definedName>
    <definedName name="solver_lhs3" localSheetId="8" hidden="1">'Dec Discount by Gulmarg'!$M$5:$M$10</definedName>
    <definedName name="solver_lhs3" localSheetId="4" hidden="1">'Dec Discount by Kitz'!$M$5:$M$10</definedName>
    <definedName name="solver_lhs3" localSheetId="1" hidden="1">'Nobody Discounts'!$M$5:$M$10</definedName>
    <definedName name="solver_lhs3" localSheetId="7" hidden="1">'Oct Disc Gulmarg Dec Disc Kitz'!$M$5:$M$10</definedName>
    <definedName name="solver_lhs3" localSheetId="9" hidden="1">'Oct Disc Kitz Dec Gulmarg'!$M$5:$M$10</definedName>
    <definedName name="solver_lhs3" localSheetId="6" hidden="1">'Oct Discount by both'!$M$5:$M$10</definedName>
    <definedName name="solver_lhs3" localSheetId="5" hidden="1">'Oct Discount by Gulmarg'!$M$5:$M$10</definedName>
    <definedName name="solver_lhs3" localSheetId="3" hidden="1">'Oct Discount by Kitz'!$M$5:$M$10</definedName>
    <definedName name="solver_lhs4" localSheetId="10" hidden="1">'Dec Discount by both'!$D$5:$D$10</definedName>
    <definedName name="solver_lhs4" localSheetId="8" hidden="1">'Dec Discount by Gulmarg'!$D$5:$D$10</definedName>
    <definedName name="solver_lhs4" localSheetId="4" hidden="1">'Dec Discount by Kitz'!$D$5:$D$10</definedName>
    <definedName name="solver_lhs4" localSheetId="1" hidden="1">'Nobody Discounts'!$D$5:$D$10</definedName>
    <definedName name="solver_lhs4" localSheetId="7" hidden="1">'Oct Disc Gulmarg Dec Disc Kitz'!$D$5:$D$10</definedName>
    <definedName name="solver_lhs4" localSheetId="9" hidden="1">'Oct Disc Kitz Dec Gulmarg'!$D$5:$D$10</definedName>
    <definedName name="solver_lhs4" localSheetId="6" hidden="1">'Oct Discount by both'!$D$5:$D$10</definedName>
    <definedName name="solver_lhs4" localSheetId="5" hidden="1">'Oct Discount by Gulmarg'!$D$5:$D$10</definedName>
    <definedName name="solver_lhs4" localSheetId="3" hidden="1">'Oct Discount by Kitz'!$D$5:$D$10</definedName>
    <definedName name="solver_lhs5" localSheetId="10" hidden="1">'Dec Discount by both'!$N$5:$N$10</definedName>
    <definedName name="solver_lhs5" localSheetId="8" hidden="1">'Dec Discount by Gulmarg'!$H$5:$H$10</definedName>
    <definedName name="solver_lhs5" localSheetId="4" hidden="1">'Dec Discount by Kitz'!$H$5:$H$10</definedName>
    <definedName name="solver_lhs5" localSheetId="1" hidden="1">'Nobody Discounts'!$N$5:$N$10</definedName>
    <definedName name="solver_lhs5" localSheetId="7" hidden="1">'Oct Disc Gulmarg Dec Disc Kitz'!$H$5:$H$10</definedName>
    <definedName name="solver_lhs5" localSheetId="9" hidden="1">'Oct Disc Kitz Dec Gulmarg'!$N$5:$N$10</definedName>
    <definedName name="solver_lhs5" localSheetId="6" hidden="1">'Oct Discount by both'!$N$5:$N$10</definedName>
    <definedName name="solver_lhs5" localSheetId="5" hidden="1">'Oct Discount by Gulmarg'!$H$5:$H$10</definedName>
    <definedName name="solver_lhs5" localSheetId="3" hidden="1">'Oct Discount by Kitz'!$H$5:$H$10</definedName>
    <definedName name="solver_lhs6" localSheetId="10" hidden="1">'Dec Discount by both'!$B$5:$C$10</definedName>
    <definedName name="solver_lhs6" localSheetId="8" hidden="1">'Dec Discount by Gulmarg'!$B$5:$C$10</definedName>
    <definedName name="solver_lhs6" localSheetId="4" hidden="1">'Dec Discount by Kitz'!$B$5:$C$10</definedName>
    <definedName name="solver_lhs6" localSheetId="1" hidden="1">'Nobody Discounts'!$B$5:$C$10</definedName>
    <definedName name="solver_lhs6" localSheetId="7" hidden="1">'Oct Disc Gulmarg Dec Disc Kitz'!$B$5:$C$10</definedName>
    <definedName name="solver_lhs6" localSheetId="9" hidden="1">'Oct Disc Kitz Dec Gulmarg'!$B$5:$C$10</definedName>
    <definedName name="solver_lhs6" localSheetId="6" hidden="1">'Oct Discount by both'!$B$5:$C$10</definedName>
    <definedName name="solver_lhs6" localSheetId="5" hidden="1">'Oct Discount by Gulmarg'!$B$5:$C$10</definedName>
    <definedName name="solver_lhs6" localSheetId="3" hidden="1">'Oct Discount by Kitz'!$B$5:$C$10</definedName>
    <definedName name="solver_lhs7" localSheetId="10" hidden="1">'Dec Discount by both'!$P$5:$P$10</definedName>
    <definedName name="solver_lhs7" localSheetId="8" hidden="1">'Dec Discount by Gulmarg'!$O$5:$O$10</definedName>
    <definedName name="solver_lhs7" localSheetId="4" hidden="1">'Dec Discount by Kitz'!$O$5:$O$10</definedName>
    <definedName name="solver_lhs7" localSheetId="1" hidden="1">'Nobody Discounts'!$P$5:$P$10</definedName>
    <definedName name="solver_lhs7" localSheetId="7" hidden="1">'Oct Disc Gulmarg Dec Disc Kitz'!$O$5:$O$10</definedName>
    <definedName name="solver_lhs7" localSheetId="9" hidden="1">'Oct Disc Kitz Dec Gulmarg'!$P$5:$P$10</definedName>
    <definedName name="solver_lhs7" localSheetId="6" hidden="1">'Oct Discount by both'!$P$5:$P$10</definedName>
    <definedName name="solver_lhs7" localSheetId="5" hidden="1">'Oct Discount by Gulmarg'!$O$5:$O$10</definedName>
    <definedName name="solver_lhs7" localSheetId="3" hidden="1">'Oct Discount by Kitz'!$O$5:$O$10</definedName>
    <definedName name="solver_lhs8" localSheetId="10" hidden="1">'Dec Discount by both'!$O$5:$O$10</definedName>
    <definedName name="solver_lhs8" localSheetId="8" hidden="1">'Dec Discount by Gulmarg'!$P$5:$P$10</definedName>
    <definedName name="solver_lhs8" localSheetId="4" hidden="1">'Dec Discount by Kitz'!$P$5:$P$10</definedName>
    <definedName name="solver_lhs8" localSheetId="1" hidden="1">'Nobody Discounts'!$O$5:$O$10</definedName>
    <definedName name="solver_lhs8" localSheetId="7" hidden="1">'Oct Disc Gulmarg Dec Disc Kitz'!$P$5:$P$10</definedName>
    <definedName name="solver_lhs8" localSheetId="9" hidden="1">'Oct Disc Kitz Dec Gulmarg'!$O$5:$O$10</definedName>
    <definedName name="solver_lhs8" localSheetId="6" hidden="1">'Oct Discount by both'!$O$5:$O$10</definedName>
    <definedName name="solver_lhs8" localSheetId="5" hidden="1">'Oct Discount by Gulmarg'!$P$5:$P$10</definedName>
    <definedName name="solver_lhs8" localSheetId="3" hidden="1">'Oct Discount by Kitz'!$P$5:$P$10</definedName>
    <definedName name="solver_lin" localSheetId="10" hidden="1">1</definedName>
    <definedName name="solver_lin" localSheetId="8" hidden="1">1</definedName>
    <definedName name="solver_lin" localSheetId="4" hidden="1">1</definedName>
    <definedName name="solver_lin" localSheetId="1" hidden="1">1</definedName>
    <definedName name="solver_lin" localSheetId="7" hidden="1">1</definedName>
    <definedName name="solver_lin" localSheetId="9" hidden="1">1</definedName>
    <definedName name="solver_lin" localSheetId="6" hidden="1">1</definedName>
    <definedName name="solver_lin" localSheetId="5" hidden="1">1</definedName>
    <definedName name="solver_lin" localSheetId="3" hidden="1">1</definedName>
    <definedName name="solver_mip" localSheetId="10" hidden="1">1000</definedName>
    <definedName name="solver_mip" localSheetId="8" hidden="1">1000</definedName>
    <definedName name="solver_mip" localSheetId="4" hidden="1">1000</definedName>
    <definedName name="solver_mip" localSheetId="1" hidden="1">1000</definedName>
    <definedName name="solver_mip" localSheetId="7" hidden="1">1000</definedName>
    <definedName name="solver_mip" localSheetId="9" hidden="1">1000</definedName>
    <definedName name="solver_mip" localSheetId="6" hidden="1">1000</definedName>
    <definedName name="solver_mip" localSheetId="5" hidden="1">1000</definedName>
    <definedName name="solver_mip" localSheetId="3" hidden="1">1000</definedName>
    <definedName name="solver_mni" localSheetId="10" hidden="1">30</definedName>
    <definedName name="solver_mni" localSheetId="8" hidden="1">30</definedName>
    <definedName name="solver_mni" localSheetId="4" hidden="1">30</definedName>
    <definedName name="solver_mni" localSheetId="1" hidden="1">30</definedName>
    <definedName name="solver_mni" localSheetId="7" hidden="1">30</definedName>
    <definedName name="solver_mni" localSheetId="9" hidden="1">30</definedName>
    <definedName name="solver_mni" localSheetId="6" hidden="1">30</definedName>
    <definedName name="solver_mni" localSheetId="5" hidden="1">30</definedName>
    <definedName name="solver_mni" localSheetId="3" hidden="1">30</definedName>
    <definedName name="solver_mrt" localSheetId="10" hidden="1">0.075</definedName>
    <definedName name="solver_mrt" localSheetId="8" hidden="1">0.075</definedName>
    <definedName name="solver_mrt" localSheetId="4" hidden="1">0.075</definedName>
    <definedName name="solver_mrt" localSheetId="1" hidden="1">0.075</definedName>
    <definedName name="solver_mrt" localSheetId="7" hidden="1">0.075</definedName>
    <definedName name="solver_mrt" localSheetId="9" hidden="1">0.075</definedName>
    <definedName name="solver_mrt" localSheetId="6" hidden="1">0.075</definedName>
    <definedName name="solver_mrt" localSheetId="5" hidden="1">0.075</definedName>
    <definedName name="solver_mrt" localSheetId="3" hidden="1">0.075</definedName>
    <definedName name="solver_msl" localSheetId="10" hidden="1">2</definedName>
    <definedName name="solver_msl" localSheetId="8" hidden="1">2</definedName>
    <definedName name="solver_msl" localSheetId="4" hidden="1">2</definedName>
    <definedName name="solver_msl" localSheetId="1" hidden="1">2</definedName>
    <definedName name="solver_msl" localSheetId="7" hidden="1">2</definedName>
    <definedName name="solver_msl" localSheetId="9" hidden="1">2</definedName>
    <definedName name="solver_msl" localSheetId="6" hidden="1">2</definedName>
    <definedName name="solver_msl" localSheetId="5" hidden="1">2</definedName>
    <definedName name="solver_msl" localSheetId="3" hidden="1">2</definedName>
    <definedName name="solver_neg" localSheetId="10" hidden="1">1</definedName>
    <definedName name="solver_neg" localSheetId="8" hidden="1">1</definedName>
    <definedName name="solver_neg" localSheetId="4" hidden="1">1</definedName>
    <definedName name="solver_neg" localSheetId="1" hidden="1">1</definedName>
    <definedName name="solver_neg" localSheetId="7" hidden="1">1</definedName>
    <definedName name="solver_neg" localSheetId="9" hidden="1">1</definedName>
    <definedName name="solver_neg" localSheetId="6" hidden="1">1</definedName>
    <definedName name="solver_neg" localSheetId="5" hidden="1">1</definedName>
    <definedName name="solver_neg" localSheetId="3" hidden="1">1</definedName>
    <definedName name="solver_nod" localSheetId="10" hidden="1">1000</definedName>
    <definedName name="solver_nod" localSheetId="8" hidden="1">1000</definedName>
    <definedName name="solver_nod" localSheetId="4" hidden="1">1000</definedName>
    <definedName name="solver_nod" localSheetId="1" hidden="1">1000</definedName>
    <definedName name="solver_nod" localSheetId="7" hidden="1">1000</definedName>
    <definedName name="solver_nod" localSheetId="9" hidden="1">1000</definedName>
    <definedName name="solver_nod" localSheetId="6" hidden="1">1000</definedName>
    <definedName name="solver_nod" localSheetId="5" hidden="1">1000</definedName>
    <definedName name="solver_nod" localSheetId="3" hidden="1">1000</definedName>
    <definedName name="solver_num" localSheetId="10" hidden="1">8</definedName>
    <definedName name="solver_num" localSheetId="8" hidden="1">8</definedName>
    <definedName name="solver_num" localSheetId="4" hidden="1">8</definedName>
    <definedName name="solver_num" localSheetId="1" hidden="1">8</definedName>
    <definedName name="solver_num" localSheetId="7" hidden="1">8</definedName>
    <definedName name="solver_num" localSheetId="9" hidden="1">8</definedName>
    <definedName name="solver_num" localSheetId="6" hidden="1">8</definedName>
    <definedName name="solver_num" localSheetId="5" hidden="1">8</definedName>
    <definedName name="solver_num" localSheetId="3" hidden="1">8</definedName>
    <definedName name="solver_nwt" localSheetId="10" hidden="1">1</definedName>
    <definedName name="solver_nwt" localSheetId="8" hidden="1">1</definedName>
    <definedName name="solver_nwt" localSheetId="4" hidden="1">1</definedName>
    <definedName name="solver_nwt" localSheetId="1" hidden="1">1</definedName>
    <definedName name="solver_nwt" localSheetId="7" hidden="1">1</definedName>
    <definedName name="solver_nwt" localSheetId="9" hidden="1">1</definedName>
    <definedName name="solver_nwt" localSheetId="6" hidden="1">1</definedName>
    <definedName name="solver_nwt" localSheetId="5" hidden="1">1</definedName>
    <definedName name="solver_nwt" localSheetId="3" hidden="1">1</definedName>
    <definedName name="solver_ofx" localSheetId="10" hidden="1">2</definedName>
    <definedName name="solver_ofx" localSheetId="8" hidden="1">2</definedName>
    <definedName name="solver_ofx" localSheetId="4" hidden="1">2</definedName>
    <definedName name="solver_ofx" localSheetId="1" hidden="1">2</definedName>
    <definedName name="solver_ofx" localSheetId="7" hidden="1">2</definedName>
    <definedName name="solver_ofx" localSheetId="9" hidden="1">2</definedName>
    <definedName name="solver_ofx" localSheetId="6" hidden="1">2</definedName>
    <definedName name="solver_ofx" localSheetId="5" hidden="1">2</definedName>
    <definedName name="solver_ofx" localSheetId="3" hidden="1">2</definedName>
    <definedName name="solver_opt" localSheetId="10" hidden="1">'Dec Discount by both'!$C$22</definedName>
    <definedName name="solver_opt" localSheetId="8" hidden="1">'Dec Discount by Gulmarg'!$C$22</definedName>
    <definedName name="solver_opt" localSheetId="4" hidden="1">'Dec Discount by Kitz'!$C$22</definedName>
    <definedName name="solver_opt" localSheetId="1" hidden="1">'Nobody Discounts'!$C$22</definedName>
    <definedName name="solver_opt" localSheetId="7" hidden="1">'Oct Disc Gulmarg Dec Disc Kitz'!$C$23</definedName>
    <definedName name="solver_opt" localSheetId="9" hidden="1">'Oct Disc Kitz Dec Gulmarg'!$C$23</definedName>
    <definedName name="solver_opt" localSheetId="6" hidden="1">'Oct Discount by both'!$C$22</definedName>
    <definedName name="solver_opt" localSheetId="5" hidden="1">'Oct Discount by Gulmarg'!$C$22</definedName>
    <definedName name="solver_opt" localSheetId="3" hidden="1">'Oct Discount by Kitz'!$C$22</definedName>
    <definedName name="solver_piv" localSheetId="10" hidden="1">0.000001</definedName>
    <definedName name="solver_piv" localSheetId="8" hidden="1">0.000001</definedName>
    <definedName name="solver_piv" localSheetId="4" hidden="1">0.000001</definedName>
    <definedName name="solver_piv" localSheetId="1" hidden="1">0.000001</definedName>
    <definedName name="solver_piv" localSheetId="7" hidden="1">0.000001</definedName>
    <definedName name="solver_piv" localSheetId="9" hidden="1">0.000001</definedName>
    <definedName name="solver_piv" localSheetId="6" hidden="1">0.000001</definedName>
    <definedName name="solver_piv" localSheetId="5" hidden="1">0.000001</definedName>
    <definedName name="solver_piv" localSheetId="3" hidden="1">0.000001</definedName>
    <definedName name="solver_pre" localSheetId="10" hidden="1">0.000001</definedName>
    <definedName name="solver_pre" localSheetId="8" hidden="1">0.000001</definedName>
    <definedName name="solver_pre" localSheetId="4" hidden="1">0.000001</definedName>
    <definedName name="solver_pre" localSheetId="1" hidden="1">0.000001</definedName>
    <definedName name="solver_pre" localSheetId="7" hidden="1">0.000001</definedName>
    <definedName name="solver_pre" localSheetId="9" hidden="1">0.000001</definedName>
    <definedName name="solver_pre" localSheetId="6" hidden="1">0.000001</definedName>
    <definedName name="solver_pre" localSheetId="5" hidden="1">0.000001</definedName>
    <definedName name="solver_pre" localSheetId="3" hidden="1">0.000001</definedName>
    <definedName name="solver_pro" localSheetId="10" hidden="1">2</definedName>
    <definedName name="solver_pro" localSheetId="8" hidden="1">2</definedName>
    <definedName name="solver_pro" localSheetId="4" hidden="1">2</definedName>
    <definedName name="solver_pro" localSheetId="1" hidden="1">2</definedName>
    <definedName name="solver_pro" localSheetId="7" hidden="1">2</definedName>
    <definedName name="solver_pro" localSheetId="9" hidden="1">2</definedName>
    <definedName name="solver_pro" localSheetId="6" hidden="1">2</definedName>
    <definedName name="solver_pro" localSheetId="5" hidden="1">2</definedName>
    <definedName name="solver_pro" localSheetId="3" hidden="1">2</definedName>
    <definedName name="solver_rbv" localSheetId="10" hidden="1">1</definedName>
    <definedName name="solver_rbv" localSheetId="8" hidden="1">1</definedName>
    <definedName name="solver_rbv" localSheetId="4" hidden="1">1</definedName>
    <definedName name="solver_rbv" localSheetId="1" hidden="1">1</definedName>
    <definedName name="solver_rbv" localSheetId="7" hidden="1">1</definedName>
    <definedName name="solver_rbv" localSheetId="9" hidden="1">1</definedName>
    <definedName name="solver_rbv" localSheetId="6" hidden="1">1</definedName>
    <definedName name="solver_rbv" localSheetId="5" hidden="1">1</definedName>
    <definedName name="solver_rbv" localSheetId="3" hidden="1">1</definedName>
    <definedName name="solver_red" localSheetId="10" hidden="1">0.000001</definedName>
    <definedName name="solver_red" localSheetId="8" hidden="1">0.000001</definedName>
    <definedName name="solver_red" localSheetId="4" hidden="1">0.000001</definedName>
    <definedName name="solver_red" localSheetId="1" hidden="1">0.000001</definedName>
    <definedName name="solver_red" localSheetId="7" hidden="1">0.000001</definedName>
    <definedName name="solver_red" localSheetId="9" hidden="1">0.000001</definedName>
    <definedName name="solver_red" localSheetId="6" hidden="1">0.000001</definedName>
    <definedName name="solver_red" localSheetId="5" hidden="1">0.000001</definedName>
    <definedName name="solver_red" localSheetId="3" hidden="1">0.000001</definedName>
    <definedName name="solver_rel1" localSheetId="10" hidden="1">3</definedName>
    <definedName name="solver_rel1" localSheetId="8" hidden="1">3</definedName>
    <definedName name="solver_rel1" localSheetId="4" hidden="1">3</definedName>
    <definedName name="solver_rel1" localSheetId="1" hidden="1">3</definedName>
    <definedName name="solver_rel1" localSheetId="7" hidden="1">3</definedName>
    <definedName name="solver_rel1" localSheetId="9" hidden="1">3</definedName>
    <definedName name="solver_rel1" localSheetId="6" hidden="1">3</definedName>
    <definedName name="solver_rel1" localSheetId="5" hidden="1">3</definedName>
    <definedName name="solver_rel1" localSheetId="3" hidden="1">3</definedName>
    <definedName name="solver_rel2" localSheetId="10" hidden="1">1</definedName>
    <definedName name="solver_rel2" localSheetId="8" hidden="1">3</definedName>
    <definedName name="solver_rel2" localSheetId="4" hidden="1">3</definedName>
    <definedName name="solver_rel2" localSheetId="1" hidden="1">1</definedName>
    <definedName name="solver_rel2" localSheetId="7" hidden="1">3</definedName>
    <definedName name="solver_rel2" localSheetId="9" hidden="1">1</definedName>
    <definedName name="solver_rel2" localSheetId="6" hidden="1">1</definedName>
    <definedName name="solver_rel2" localSheetId="5" hidden="1">3</definedName>
    <definedName name="solver_rel2" localSheetId="3" hidden="1">3</definedName>
    <definedName name="solver_rel3" localSheetId="10" hidden="1">2</definedName>
    <definedName name="solver_rel3" localSheetId="8" hidden="1">2</definedName>
    <definedName name="solver_rel3" localSheetId="4" hidden="1">2</definedName>
    <definedName name="solver_rel3" localSheetId="1" hidden="1">2</definedName>
    <definedName name="solver_rel3" localSheetId="7" hidden="1">2</definedName>
    <definedName name="solver_rel3" localSheetId="9" hidden="1">2</definedName>
    <definedName name="solver_rel3" localSheetId="6" hidden="1">2</definedName>
    <definedName name="solver_rel3" localSheetId="5" hidden="1">2</definedName>
    <definedName name="solver_rel3" localSheetId="3" hidden="1">2</definedName>
    <definedName name="solver_rel4" localSheetId="10" hidden="1">3</definedName>
    <definedName name="solver_rel4" localSheetId="8" hidden="1">1</definedName>
    <definedName name="solver_rel4" localSheetId="4" hidden="1">1</definedName>
    <definedName name="solver_rel4" localSheetId="1" hidden="1">3</definedName>
    <definedName name="solver_rel4" localSheetId="7" hidden="1">1</definedName>
    <definedName name="solver_rel4" localSheetId="9" hidden="1">3</definedName>
    <definedName name="solver_rel4" localSheetId="6" hidden="1">3</definedName>
    <definedName name="solver_rel4" localSheetId="5" hidden="1">1</definedName>
    <definedName name="solver_rel4" localSheetId="3" hidden="1">1</definedName>
    <definedName name="solver_rel5" localSheetId="10" hidden="1">3</definedName>
    <definedName name="solver_rel5" localSheetId="8" hidden="1">3</definedName>
    <definedName name="solver_rel5" localSheetId="4" hidden="1">3</definedName>
    <definedName name="solver_rel5" localSheetId="1" hidden="1">3</definedName>
    <definedName name="solver_rel5" localSheetId="7" hidden="1">3</definedName>
    <definedName name="solver_rel5" localSheetId="9" hidden="1">3</definedName>
    <definedName name="solver_rel5" localSheetId="6" hidden="1">3</definedName>
    <definedName name="solver_rel5" localSheetId="5" hidden="1">3</definedName>
    <definedName name="solver_rel5" localSheetId="3" hidden="1">3</definedName>
    <definedName name="solver_rel6" localSheetId="10" hidden="1">4</definedName>
    <definedName name="solver_rel6" localSheetId="8" hidden="1">4</definedName>
    <definedName name="solver_rel6" localSheetId="4" hidden="1">4</definedName>
    <definedName name="solver_rel6" localSheetId="1" hidden="1">4</definedName>
    <definedName name="solver_rel6" localSheetId="7" hidden="1">4</definedName>
    <definedName name="solver_rel6" localSheetId="9" hidden="1">4</definedName>
    <definedName name="solver_rel6" localSheetId="6" hidden="1">4</definedName>
    <definedName name="solver_rel6" localSheetId="5" hidden="1">4</definedName>
    <definedName name="solver_rel6" localSheetId="3" hidden="1">4</definedName>
    <definedName name="solver_rel7" localSheetId="10" hidden="1">3</definedName>
    <definedName name="solver_rel7" localSheetId="8" hidden="1">2</definedName>
    <definedName name="solver_rel7" localSheetId="4" hidden="1">2</definedName>
    <definedName name="solver_rel7" localSheetId="1" hidden="1">3</definedName>
    <definedName name="solver_rel7" localSheetId="7" hidden="1">2</definedName>
    <definedName name="solver_rel7" localSheetId="9" hidden="1">3</definedName>
    <definedName name="solver_rel7" localSheetId="6" hidden="1">3</definedName>
    <definedName name="solver_rel7" localSheetId="5" hidden="1">2</definedName>
    <definedName name="solver_rel7" localSheetId="3" hidden="1">2</definedName>
    <definedName name="solver_rel8" localSheetId="10" hidden="1">2</definedName>
    <definedName name="solver_rel8" localSheetId="8" hidden="1">3</definedName>
    <definedName name="solver_rel8" localSheetId="4" hidden="1">3</definedName>
    <definedName name="solver_rel8" localSheetId="1" hidden="1">2</definedName>
    <definedName name="solver_rel8" localSheetId="7" hidden="1">3</definedName>
    <definedName name="solver_rel8" localSheetId="9" hidden="1">2</definedName>
    <definedName name="solver_rel8" localSheetId="6" hidden="1">2</definedName>
    <definedName name="solver_rel8" localSheetId="5" hidden="1">3</definedName>
    <definedName name="solver_rel8" localSheetId="3" hidden="1">3</definedName>
    <definedName name="solver_reo" localSheetId="10" hidden="1">2</definedName>
    <definedName name="solver_reo" localSheetId="8" hidden="1">2</definedName>
    <definedName name="solver_reo" localSheetId="4" hidden="1">2</definedName>
    <definedName name="solver_reo" localSheetId="1" hidden="1">2</definedName>
    <definedName name="solver_reo" localSheetId="7" hidden="1">2</definedName>
    <definedName name="solver_reo" localSheetId="9" hidden="1">2</definedName>
    <definedName name="solver_reo" localSheetId="6" hidden="1">2</definedName>
    <definedName name="solver_reo" localSheetId="5" hidden="1">2</definedName>
    <definedName name="solver_reo" localSheetId="3" hidden="1">2</definedName>
    <definedName name="solver_rep" localSheetId="10" hidden="1">2</definedName>
    <definedName name="solver_rep" localSheetId="8" hidden="1">2</definedName>
    <definedName name="solver_rep" localSheetId="4" hidden="1">2</definedName>
    <definedName name="solver_rep" localSheetId="1" hidden="1">2</definedName>
    <definedName name="solver_rep" localSheetId="7" hidden="1">2</definedName>
    <definedName name="solver_rep" localSheetId="9" hidden="1">2</definedName>
    <definedName name="solver_rep" localSheetId="6" hidden="1">2</definedName>
    <definedName name="solver_rep" localSheetId="5" hidden="1">2</definedName>
    <definedName name="solver_rep" localSheetId="3" hidden="1">2</definedName>
    <definedName name="solver_rhs1" localSheetId="10" hidden="1">0</definedName>
    <definedName name="solver_rhs1" localSheetId="8" hidden="1">60</definedName>
    <definedName name="solver_rhs1" localSheetId="4" hidden="1">60</definedName>
    <definedName name="solver_rhs1" localSheetId="1" hidden="1">0</definedName>
    <definedName name="solver_rhs1" localSheetId="7" hidden="1">60</definedName>
    <definedName name="solver_rhs1" localSheetId="9" hidden="1">0</definedName>
    <definedName name="solver_rhs1" localSheetId="6" hidden="1">0</definedName>
    <definedName name="solver_rhs1" localSheetId="5" hidden="1">60</definedName>
    <definedName name="solver_rhs1" localSheetId="3" hidden="1">60</definedName>
    <definedName name="solver_rhs2" localSheetId="10" hidden="1">70</definedName>
    <definedName name="solver_rhs2" localSheetId="8" hidden="1">0</definedName>
    <definedName name="solver_rhs2" localSheetId="4" hidden="1">0</definedName>
    <definedName name="solver_rhs2" localSheetId="1" hidden="1">70</definedName>
    <definedName name="solver_rhs2" localSheetId="7" hidden="1">0</definedName>
    <definedName name="solver_rhs2" localSheetId="9" hidden="1">70</definedName>
    <definedName name="solver_rhs2" localSheetId="6" hidden="1">70</definedName>
    <definedName name="solver_rhs2" localSheetId="5" hidden="1">0</definedName>
    <definedName name="solver_rhs2" localSheetId="3" hidden="1">0</definedName>
    <definedName name="solver_rhs3" localSheetId="10" hidden="1">0</definedName>
    <definedName name="solver_rhs3" localSheetId="8" hidden="1">0</definedName>
    <definedName name="solver_rhs3" localSheetId="4" hidden="1">0</definedName>
    <definedName name="solver_rhs3" localSheetId="1" hidden="1">0</definedName>
    <definedName name="solver_rhs3" localSheetId="7" hidden="1">0</definedName>
    <definedName name="solver_rhs3" localSheetId="9" hidden="1">0</definedName>
    <definedName name="solver_rhs3" localSheetId="6" hidden="1">0</definedName>
    <definedName name="solver_rhs3" localSheetId="5" hidden="1">0</definedName>
    <definedName name="solver_rhs3" localSheetId="3" hidden="1">0</definedName>
    <definedName name="solver_rhs4" localSheetId="10" hidden="1">60</definedName>
    <definedName name="solver_rhs4" localSheetId="8" hidden="1">70</definedName>
    <definedName name="solver_rhs4" localSheetId="4" hidden="1">70</definedName>
    <definedName name="solver_rhs4" localSheetId="1" hidden="1">60</definedName>
    <definedName name="solver_rhs4" localSheetId="7" hidden="1">70</definedName>
    <definedName name="solver_rhs4" localSheetId="9" hidden="1">60</definedName>
    <definedName name="solver_rhs4" localSheetId="6" hidden="1">60</definedName>
    <definedName name="solver_rhs4" localSheetId="5" hidden="1">70</definedName>
    <definedName name="solver_rhs4" localSheetId="3" hidden="1">70</definedName>
    <definedName name="solver_rhs5" localSheetId="10" hidden="1">0</definedName>
    <definedName name="solver_rhs5" localSheetId="8" hidden="1">0</definedName>
    <definedName name="solver_rhs5" localSheetId="4" hidden="1">0</definedName>
    <definedName name="solver_rhs5" localSheetId="1" hidden="1">0</definedName>
    <definedName name="solver_rhs5" localSheetId="7" hidden="1">0</definedName>
    <definedName name="solver_rhs5" localSheetId="9" hidden="1">0</definedName>
    <definedName name="solver_rhs5" localSheetId="6" hidden="1">0</definedName>
    <definedName name="solver_rhs5" localSheetId="5" hidden="1">0</definedName>
    <definedName name="solver_rhs5" localSheetId="3" hidden="1">0</definedName>
    <definedName name="solver_rhs6" localSheetId="10" hidden="1">integer</definedName>
    <definedName name="solver_rhs6" localSheetId="8" hidden="1">integer</definedName>
    <definedName name="solver_rhs6" localSheetId="4" hidden="1">integer</definedName>
    <definedName name="solver_rhs6" localSheetId="1" hidden="1">integer</definedName>
    <definedName name="solver_rhs6" localSheetId="7" hidden="1">integer</definedName>
    <definedName name="solver_rhs6" localSheetId="9" hidden="1">integer</definedName>
    <definedName name="solver_rhs6" localSheetId="6" hidden="1">integer</definedName>
    <definedName name="solver_rhs6" localSheetId="5" hidden="1">integer</definedName>
    <definedName name="solver_rhs6" localSheetId="3" hidden="1">integer</definedName>
    <definedName name="solver_rhs7" localSheetId="10" hidden="1">0</definedName>
    <definedName name="solver_rhs7" localSheetId="8" hidden="1">0</definedName>
    <definedName name="solver_rhs7" localSheetId="4" hidden="1">0</definedName>
    <definedName name="solver_rhs7" localSheetId="1" hidden="1">0</definedName>
    <definedName name="solver_rhs7" localSheetId="7" hidden="1">0</definedName>
    <definedName name="solver_rhs7" localSheetId="9" hidden="1">0</definedName>
    <definedName name="solver_rhs7" localSheetId="6" hidden="1">0</definedName>
    <definedName name="solver_rhs7" localSheetId="5" hidden="1">0</definedName>
    <definedName name="solver_rhs7" localSheetId="3" hidden="1">0</definedName>
    <definedName name="solver_rhs8" localSheetId="10" hidden="1">0</definedName>
    <definedName name="solver_rhs8" localSheetId="8" hidden="1">0</definedName>
    <definedName name="solver_rhs8" localSheetId="4" hidden="1">0</definedName>
    <definedName name="solver_rhs8" localSheetId="1" hidden="1">0</definedName>
    <definedName name="solver_rhs8" localSheetId="7" hidden="1">0</definedName>
    <definedName name="solver_rhs8" localSheetId="9" hidden="1">0</definedName>
    <definedName name="solver_rhs8" localSheetId="6" hidden="1">0</definedName>
    <definedName name="solver_rhs8" localSheetId="5" hidden="1">0</definedName>
    <definedName name="solver_rhs8" localSheetId="3" hidden="1">0</definedName>
    <definedName name="solver_rlx" localSheetId="10" hidden="1">2</definedName>
    <definedName name="solver_rlx" localSheetId="8" hidden="1">2</definedName>
    <definedName name="solver_rlx" localSheetId="4" hidden="1">2</definedName>
    <definedName name="solver_rlx" localSheetId="1" hidden="1">2</definedName>
    <definedName name="solver_rlx" localSheetId="7" hidden="1">2</definedName>
    <definedName name="solver_rlx" localSheetId="9" hidden="1">2</definedName>
    <definedName name="solver_rlx" localSheetId="6" hidden="1">2</definedName>
    <definedName name="solver_rlx" localSheetId="5" hidden="1">2</definedName>
    <definedName name="solver_rlx" localSheetId="3" hidden="1">2</definedName>
    <definedName name="solver_rsd" localSheetId="10" hidden="1">0</definedName>
    <definedName name="solver_rsd" localSheetId="8" hidden="1">0</definedName>
    <definedName name="solver_rsd" localSheetId="4" hidden="1">0</definedName>
    <definedName name="solver_rsd" localSheetId="1" hidden="1">0</definedName>
    <definedName name="solver_rsd" localSheetId="7" hidden="1">0</definedName>
    <definedName name="solver_rsd" localSheetId="9" hidden="1">0</definedName>
    <definedName name="solver_rsd" localSheetId="6" hidden="1">0</definedName>
    <definedName name="solver_rsd" localSheetId="5" hidden="1">0</definedName>
    <definedName name="solver_rsd" localSheetId="3" hidden="1">0</definedName>
    <definedName name="solver_scl" localSheetId="10" hidden="1">2</definedName>
    <definedName name="solver_scl" localSheetId="8" hidden="1">2</definedName>
    <definedName name="solver_scl" localSheetId="4" hidden="1">2</definedName>
    <definedName name="solver_scl" localSheetId="1" hidden="1">2</definedName>
    <definedName name="solver_scl" localSheetId="7" hidden="1">2</definedName>
    <definedName name="solver_scl" localSheetId="9" hidden="1">2</definedName>
    <definedName name="solver_scl" localSheetId="6" hidden="1">2</definedName>
    <definedName name="solver_scl" localSheetId="5" hidden="1">2</definedName>
    <definedName name="solver_scl" localSheetId="3" hidden="1">2</definedName>
    <definedName name="solver_sho" localSheetId="10" hidden="1">2</definedName>
    <definedName name="solver_sho" localSheetId="8" hidden="1">2</definedName>
    <definedName name="solver_sho" localSheetId="4" hidden="1">2</definedName>
    <definedName name="solver_sho" localSheetId="1" hidden="1">2</definedName>
    <definedName name="solver_sho" localSheetId="7" hidden="1">2</definedName>
    <definedName name="solver_sho" localSheetId="9" hidden="1">2</definedName>
    <definedName name="solver_sho" localSheetId="6" hidden="1">2</definedName>
    <definedName name="solver_sho" localSheetId="5" hidden="1">2</definedName>
    <definedName name="solver_sho" localSheetId="3" hidden="1">2</definedName>
    <definedName name="solver_ssz" localSheetId="10" hidden="1">100</definedName>
    <definedName name="solver_ssz" localSheetId="8" hidden="1">100</definedName>
    <definedName name="solver_ssz" localSheetId="4" hidden="1">100</definedName>
    <definedName name="solver_ssz" localSheetId="1" hidden="1">100</definedName>
    <definedName name="solver_ssz" localSheetId="7" hidden="1">100</definedName>
    <definedName name="solver_ssz" localSheetId="9" hidden="1">100</definedName>
    <definedName name="solver_ssz" localSheetId="6" hidden="1">100</definedName>
    <definedName name="solver_ssz" localSheetId="5" hidden="1">100</definedName>
    <definedName name="solver_ssz" localSheetId="3" hidden="1">100</definedName>
    <definedName name="solver_tim" localSheetId="10" hidden="1">100</definedName>
    <definedName name="solver_tim" localSheetId="8" hidden="1">100</definedName>
    <definedName name="solver_tim" localSheetId="4" hidden="1">100</definedName>
    <definedName name="solver_tim" localSheetId="1" hidden="1">100</definedName>
    <definedName name="solver_tim" localSheetId="7" hidden="1">100</definedName>
    <definedName name="solver_tim" localSheetId="9" hidden="1">100</definedName>
    <definedName name="solver_tim" localSheetId="6" hidden="1">100</definedName>
    <definedName name="solver_tim" localSheetId="5" hidden="1">100</definedName>
    <definedName name="solver_tim" localSheetId="3" hidden="1">100</definedName>
    <definedName name="solver_tmp" localSheetId="10" hidden="1">0</definedName>
    <definedName name="solver_tmp" localSheetId="8" hidden="1">0</definedName>
    <definedName name="solver_tmp" localSheetId="4" hidden="1">0</definedName>
    <definedName name="solver_tmp" localSheetId="1" hidden="1">0</definedName>
    <definedName name="solver_tmp" localSheetId="7" hidden="1">0</definedName>
    <definedName name="solver_tmp" localSheetId="9" hidden="1">0</definedName>
    <definedName name="solver_tmp" localSheetId="6" hidden="1">0</definedName>
    <definedName name="solver_tmp" localSheetId="5" hidden="1">0</definedName>
    <definedName name="solver_tmp" localSheetId="3" hidden="1">0</definedName>
    <definedName name="solver_tol" localSheetId="10" hidden="1">0.05</definedName>
    <definedName name="solver_tol" localSheetId="8" hidden="1">0.05</definedName>
    <definedName name="solver_tol" localSheetId="4" hidden="1">0.05</definedName>
    <definedName name="solver_tol" localSheetId="1" hidden="1">0.05</definedName>
    <definedName name="solver_tol" localSheetId="7" hidden="1">0.05</definedName>
    <definedName name="solver_tol" localSheetId="9" hidden="1">0.001</definedName>
    <definedName name="solver_tol" localSheetId="6" hidden="1">0.05</definedName>
    <definedName name="solver_tol" localSheetId="5" hidden="1">0.05</definedName>
    <definedName name="solver_tol" localSheetId="3" hidden="1">0.05</definedName>
    <definedName name="solver_typ" localSheetId="10" hidden="1">1</definedName>
    <definedName name="solver_typ" localSheetId="8" hidden="1">1</definedName>
    <definedName name="solver_typ" localSheetId="4" hidden="1">1</definedName>
    <definedName name="solver_typ" localSheetId="1" hidden="1">1</definedName>
    <definedName name="solver_typ" localSheetId="7" hidden="1">1</definedName>
    <definedName name="solver_typ" localSheetId="9" hidden="1">1</definedName>
    <definedName name="solver_typ" localSheetId="6" hidden="1">1</definedName>
    <definedName name="solver_typ" localSheetId="5" hidden="1">1</definedName>
    <definedName name="solver_typ" localSheetId="3" hidden="1">1</definedName>
    <definedName name="solver_val" localSheetId="10" hidden="1">0</definedName>
    <definedName name="solver_val" localSheetId="8" hidden="1">0</definedName>
    <definedName name="solver_val" localSheetId="4" hidden="1">0</definedName>
    <definedName name="solver_val" localSheetId="1" hidden="1">0</definedName>
    <definedName name="solver_val" localSheetId="7" hidden="1">0</definedName>
    <definedName name="solver_val" localSheetId="9" hidden="1">0</definedName>
    <definedName name="solver_val" localSheetId="6" hidden="1">0</definedName>
    <definedName name="solver_val" localSheetId="5" hidden="1">0</definedName>
    <definedName name="solver_val" localSheetId="3" hidden="1">0</definedName>
    <definedName name="solver_ver" localSheetId="10" hidden="1">3</definedName>
    <definedName name="solver_ver" localSheetId="8" hidden="1">3</definedName>
    <definedName name="solver_ver" localSheetId="4" hidden="1">3</definedName>
    <definedName name="solver_ver" localSheetId="1" hidden="1">3</definedName>
    <definedName name="solver_ver" localSheetId="7" hidden="1">3</definedName>
    <definedName name="solver_ver" localSheetId="9" hidden="1">3</definedName>
    <definedName name="solver_ver" localSheetId="6" hidden="1">3</definedName>
    <definedName name="solver_ver" localSheetId="5" hidden="1">3</definedName>
    <definedName name="solver_ver" localSheetId="3" hidden="1">3</definedName>
  </definedNames>
  <calcPr calcId="162913"/>
</workbook>
</file>

<file path=xl/calcChain.xml><?xml version="1.0" encoding="utf-8"?>
<calcChain xmlns="http://schemas.openxmlformats.org/spreadsheetml/2006/main">
  <c r="J10" i="27" l="1"/>
  <c r="H10" i="27" s="1"/>
  <c r="H20" i="27" s="1"/>
  <c r="J9" i="27"/>
  <c r="O9" i="27" s="1"/>
  <c r="J7" i="27"/>
  <c r="O7" i="27" s="1"/>
  <c r="J6" i="27"/>
  <c r="O6" i="27" s="1"/>
  <c r="J5" i="27"/>
  <c r="O5" i="27" s="1"/>
  <c r="F21" i="27"/>
  <c r="I20" i="27"/>
  <c r="F20" i="27"/>
  <c r="E20" i="27"/>
  <c r="D20" i="27"/>
  <c r="C20" i="27"/>
  <c r="B20" i="27"/>
  <c r="I19" i="27"/>
  <c r="F19" i="27"/>
  <c r="E19" i="27"/>
  <c r="D19" i="27"/>
  <c r="C19" i="27"/>
  <c r="B19" i="27"/>
  <c r="I18" i="27"/>
  <c r="F18" i="27"/>
  <c r="E18" i="27"/>
  <c r="D18" i="27"/>
  <c r="C18" i="27"/>
  <c r="B18" i="27"/>
  <c r="I17" i="27"/>
  <c r="F17" i="27"/>
  <c r="E17" i="27"/>
  <c r="D17" i="27"/>
  <c r="C17" i="27"/>
  <c r="B17" i="27"/>
  <c r="I16" i="27"/>
  <c r="F16" i="27"/>
  <c r="E16" i="27"/>
  <c r="D16" i="27"/>
  <c r="C16" i="27"/>
  <c r="B16" i="27"/>
  <c r="I15" i="27"/>
  <c r="F15" i="27"/>
  <c r="E15" i="27"/>
  <c r="D15" i="27"/>
  <c r="C15" i="27"/>
  <c r="B15" i="27"/>
  <c r="G11" i="27"/>
  <c r="F11" i="27"/>
  <c r="E11" i="27"/>
  <c r="P10" i="27"/>
  <c r="N10" i="27"/>
  <c r="M10" i="27"/>
  <c r="P9" i="27"/>
  <c r="N9" i="27"/>
  <c r="M9" i="27"/>
  <c r="P8" i="27"/>
  <c r="N8" i="27"/>
  <c r="M8" i="27"/>
  <c r="J8" i="27"/>
  <c r="O8" i="27" s="1"/>
  <c r="P7" i="27"/>
  <c r="N7" i="27"/>
  <c r="M7" i="27"/>
  <c r="P6" i="27"/>
  <c r="N6" i="27"/>
  <c r="M6" i="27"/>
  <c r="P5" i="27"/>
  <c r="N5" i="27"/>
  <c r="D4" i="27"/>
  <c r="M5" i="27" s="1"/>
  <c r="J10" i="25"/>
  <c r="J9" i="25"/>
  <c r="H9" i="25" s="1"/>
  <c r="J7" i="25"/>
  <c r="H7" i="25"/>
  <c r="H17" i="25" s="1"/>
  <c r="J6" i="25"/>
  <c r="O6" i="25" s="1"/>
  <c r="J5" i="25"/>
  <c r="F21" i="25"/>
  <c r="I20" i="25"/>
  <c r="F20" i="25"/>
  <c r="E20" i="25"/>
  <c r="D20" i="25"/>
  <c r="C20" i="25"/>
  <c r="B20" i="25"/>
  <c r="I19" i="25"/>
  <c r="F19" i="25"/>
  <c r="E19" i="25"/>
  <c r="D19" i="25"/>
  <c r="C19" i="25"/>
  <c r="B19" i="25"/>
  <c r="I18" i="25"/>
  <c r="F18" i="25"/>
  <c r="E18" i="25"/>
  <c r="D18" i="25"/>
  <c r="C18" i="25"/>
  <c r="B18" i="25"/>
  <c r="I17" i="25"/>
  <c r="F17" i="25"/>
  <c r="E17" i="25"/>
  <c r="D17" i="25"/>
  <c r="C17" i="25"/>
  <c r="B17" i="25"/>
  <c r="I16" i="25"/>
  <c r="F16" i="25"/>
  <c r="E16" i="25"/>
  <c r="D16" i="25"/>
  <c r="C16" i="25"/>
  <c r="B16" i="25"/>
  <c r="I15" i="25"/>
  <c r="F15" i="25"/>
  <c r="E15" i="25"/>
  <c r="D15" i="25"/>
  <c r="C15" i="25"/>
  <c r="B15" i="25"/>
  <c r="G11" i="25"/>
  <c r="F11" i="25"/>
  <c r="E11" i="25"/>
  <c r="P10" i="25"/>
  <c r="N10" i="25"/>
  <c r="M10" i="25"/>
  <c r="H10" i="25"/>
  <c r="P9" i="25"/>
  <c r="N9" i="25"/>
  <c r="M9" i="25"/>
  <c r="O9" i="25"/>
  <c r="P8" i="25"/>
  <c r="N8" i="25"/>
  <c r="M8" i="25"/>
  <c r="J8" i="25"/>
  <c r="O8" i="25" s="1"/>
  <c r="P7" i="25"/>
  <c r="N7" i="25"/>
  <c r="M7" i="25"/>
  <c r="P6" i="25"/>
  <c r="N6" i="25"/>
  <c r="M6" i="25"/>
  <c r="P5" i="25"/>
  <c r="N5" i="25"/>
  <c r="D4" i="25"/>
  <c r="M5" i="25" s="1"/>
  <c r="J10" i="24"/>
  <c r="H10" i="24" s="1"/>
  <c r="J9" i="24"/>
  <c r="J7" i="24"/>
  <c r="J6" i="24"/>
  <c r="J5" i="24"/>
  <c r="O5" i="24" s="1"/>
  <c r="F21" i="24"/>
  <c r="I20" i="24"/>
  <c r="F20" i="24"/>
  <c r="E20" i="24"/>
  <c r="D20" i="24"/>
  <c r="C20" i="24"/>
  <c r="B20" i="24"/>
  <c r="I19" i="24"/>
  <c r="F19" i="24"/>
  <c r="E19" i="24"/>
  <c r="D19" i="24"/>
  <c r="C19" i="24"/>
  <c r="B19" i="24"/>
  <c r="I18" i="24"/>
  <c r="F18" i="24"/>
  <c r="E18" i="24"/>
  <c r="D18" i="24"/>
  <c r="C18" i="24"/>
  <c r="B18" i="24"/>
  <c r="I17" i="24"/>
  <c r="F17" i="24"/>
  <c r="E17" i="24"/>
  <c r="D17" i="24"/>
  <c r="C17" i="24"/>
  <c r="B17" i="24"/>
  <c r="I16" i="24"/>
  <c r="F16" i="24"/>
  <c r="E16" i="24"/>
  <c r="D16" i="24"/>
  <c r="C16" i="24"/>
  <c r="B16" i="24"/>
  <c r="I15" i="24"/>
  <c r="F15" i="24"/>
  <c r="E15" i="24"/>
  <c r="D15" i="24"/>
  <c r="C15" i="24"/>
  <c r="B15" i="24"/>
  <c r="G11" i="24"/>
  <c r="F11" i="24"/>
  <c r="E11" i="24"/>
  <c r="P10" i="24"/>
  <c r="N10" i="24"/>
  <c r="M10" i="24"/>
  <c r="P9" i="24"/>
  <c r="N9" i="24"/>
  <c r="M9" i="24"/>
  <c r="O9" i="24"/>
  <c r="P8" i="24"/>
  <c r="N8" i="24"/>
  <c r="M8" i="24"/>
  <c r="J8" i="24"/>
  <c r="H8" i="24" s="1"/>
  <c r="P7" i="24"/>
  <c r="N7" i="24"/>
  <c r="M7" i="24"/>
  <c r="O7" i="24"/>
  <c r="P6" i="24"/>
  <c r="N6" i="24"/>
  <c r="M6" i="24"/>
  <c r="O6" i="24"/>
  <c r="P5" i="24"/>
  <c r="N5" i="24"/>
  <c r="D4" i="24"/>
  <c r="M5" i="24" s="1"/>
  <c r="J5" i="23"/>
  <c r="H5" i="23" s="1"/>
  <c r="H15" i="23" s="1"/>
  <c r="F21" i="23"/>
  <c r="I20" i="23"/>
  <c r="F20" i="23"/>
  <c r="E20" i="23"/>
  <c r="D20" i="23"/>
  <c r="C20" i="23"/>
  <c r="B20" i="23"/>
  <c r="I19" i="23"/>
  <c r="F19" i="23"/>
  <c r="E19" i="23"/>
  <c r="D19" i="23"/>
  <c r="C19" i="23"/>
  <c r="B19" i="23"/>
  <c r="I18" i="23"/>
  <c r="F18" i="23"/>
  <c r="E18" i="23"/>
  <c r="D18" i="23"/>
  <c r="C18" i="23"/>
  <c r="B18" i="23"/>
  <c r="I17" i="23"/>
  <c r="F17" i="23"/>
  <c r="E17" i="23"/>
  <c r="D17" i="23"/>
  <c r="C17" i="23"/>
  <c r="B17" i="23"/>
  <c r="I16" i="23"/>
  <c r="F16" i="23"/>
  <c r="E16" i="23"/>
  <c r="D16" i="23"/>
  <c r="C16" i="23"/>
  <c r="B16" i="23"/>
  <c r="I15" i="23"/>
  <c r="F15" i="23"/>
  <c r="E15" i="23"/>
  <c r="D15" i="23"/>
  <c r="C15" i="23"/>
  <c r="B15" i="23"/>
  <c r="E22" i="23" s="1"/>
  <c r="G11" i="23"/>
  <c r="F11" i="23"/>
  <c r="E11" i="23"/>
  <c r="P10" i="23"/>
  <c r="N10" i="23"/>
  <c r="M10" i="23"/>
  <c r="J10" i="23"/>
  <c r="H10" i="23" s="1"/>
  <c r="P9" i="23"/>
  <c r="N9" i="23"/>
  <c r="M9" i="23"/>
  <c r="J9" i="23"/>
  <c r="O9" i="23" s="1"/>
  <c r="P8" i="23"/>
  <c r="N8" i="23"/>
  <c r="M8" i="23"/>
  <c r="J8" i="23"/>
  <c r="H8" i="23" s="1"/>
  <c r="P7" i="23"/>
  <c r="N7" i="23"/>
  <c r="M7" i="23"/>
  <c r="J7" i="23"/>
  <c r="O7" i="23" s="1"/>
  <c r="P6" i="23"/>
  <c r="N6" i="23"/>
  <c r="M6" i="23"/>
  <c r="J6" i="23"/>
  <c r="O6" i="23" s="1"/>
  <c r="P5" i="23"/>
  <c r="N5" i="23"/>
  <c r="D4" i="23"/>
  <c r="M5" i="23" s="1"/>
  <c r="J10" i="22"/>
  <c r="O10" i="22" s="1"/>
  <c r="J9" i="22"/>
  <c r="H9" i="22" s="1"/>
  <c r="J8" i="22"/>
  <c r="O8" i="22" s="1"/>
  <c r="J7" i="22"/>
  <c r="O7" i="22" s="1"/>
  <c r="F22" i="22"/>
  <c r="I21" i="22"/>
  <c r="F21" i="22"/>
  <c r="E21" i="22"/>
  <c r="D21" i="22"/>
  <c r="C21" i="22"/>
  <c r="B21" i="22"/>
  <c r="I20" i="22"/>
  <c r="F20" i="22"/>
  <c r="E20" i="22"/>
  <c r="D20" i="22"/>
  <c r="C20" i="22"/>
  <c r="B20" i="22"/>
  <c r="I19" i="22"/>
  <c r="F19" i="22"/>
  <c r="E19" i="22"/>
  <c r="D19" i="22"/>
  <c r="C19" i="22"/>
  <c r="B19" i="22"/>
  <c r="I18" i="22"/>
  <c r="F18" i="22"/>
  <c r="E18" i="22"/>
  <c r="D18" i="22"/>
  <c r="C18" i="22"/>
  <c r="B18" i="22"/>
  <c r="I17" i="22"/>
  <c r="F17" i="22"/>
  <c r="E17" i="22"/>
  <c r="D17" i="22"/>
  <c r="C17" i="22"/>
  <c r="B17" i="22"/>
  <c r="I16" i="22"/>
  <c r="F16" i="22"/>
  <c r="E16" i="22"/>
  <c r="D16" i="22"/>
  <c r="C16" i="22"/>
  <c r="B16" i="22"/>
  <c r="G11" i="22"/>
  <c r="F11" i="22"/>
  <c r="E11" i="22"/>
  <c r="P10" i="22"/>
  <c r="N10" i="22"/>
  <c r="M10" i="22"/>
  <c r="P9" i="22"/>
  <c r="N9" i="22"/>
  <c r="M9" i="22"/>
  <c r="P8" i="22"/>
  <c r="N8" i="22"/>
  <c r="M8" i="22"/>
  <c r="P7" i="22"/>
  <c r="N7" i="22"/>
  <c r="M7" i="22"/>
  <c r="P6" i="22"/>
  <c r="N6" i="22"/>
  <c r="M6" i="22"/>
  <c r="J6" i="22"/>
  <c r="O6" i="22" s="1"/>
  <c r="P5" i="22"/>
  <c r="N5" i="22"/>
  <c r="J5" i="22"/>
  <c r="H5" i="22" s="1"/>
  <c r="D4" i="22"/>
  <c r="M5" i="22" s="1"/>
  <c r="J10" i="21"/>
  <c r="O10" i="21" s="1"/>
  <c r="J9" i="21"/>
  <c r="O9" i="21" s="1"/>
  <c r="J8" i="21"/>
  <c r="O8" i="21" s="1"/>
  <c r="J7" i="21"/>
  <c r="O7" i="21" s="1"/>
  <c r="F22" i="21"/>
  <c r="I21" i="21"/>
  <c r="F21" i="21"/>
  <c r="E21" i="21"/>
  <c r="D21" i="21"/>
  <c r="C21" i="21"/>
  <c r="B21" i="21"/>
  <c r="I20" i="21"/>
  <c r="F20" i="21"/>
  <c r="E20" i="21"/>
  <c r="D20" i="21"/>
  <c r="C20" i="21"/>
  <c r="B20" i="21"/>
  <c r="I19" i="21"/>
  <c r="F19" i="21"/>
  <c r="E19" i="21"/>
  <c r="D19" i="21"/>
  <c r="C19" i="21"/>
  <c r="B19" i="21"/>
  <c r="I18" i="21"/>
  <c r="F18" i="21"/>
  <c r="E18" i="21"/>
  <c r="D18" i="21"/>
  <c r="C18" i="21"/>
  <c r="B18" i="21"/>
  <c r="I17" i="21"/>
  <c r="F17" i="21"/>
  <c r="E17" i="21"/>
  <c r="D17" i="21"/>
  <c r="C17" i="21"/>
  <c r="B17" i="21"/>
  <c r="I16" i="21"/>
  <c r="F16" i="21"/>
  <c r="E16" i="21"/>
  <c r="D16" i="21"/>
  <c r="C16" i="21"/>
  <c r="B16" i="21"/>
  <c r="G11" i="21"/>
  <c r="F11" i="21"/>
  <c r="E11" i="21"/>
  <c r="P10" i="21"/>
  <c r="N10" i="21"/>
  <c r="M10" i="21"/>
  <c r="P9" i="21"/>
  <c r="N9" i="21"/>
  <c r="M9" i="21"/>
  <c r="P8" i="21"/>
  <c r="N8" i="21"/>
  <c r="M8" i="21"/>
  <c r="P7" i="21"/>
  <c r="N7" i="21"/>
  <c r="M7" i="21"/>
  <c r="P6" i="21"/>
  <c r="N6" i="21"/>
  <c r="M6" i="21"/>
  <c r="J6" i="21"/>
  <c r="O6" i="21" s="1"/>
  <c r="P5" i="21"/>
  <c r="N5" i="21"/>
  <c r="J5" i="21"/>
  <c r="O5" i="21" s="1"/>
  <c r="D4" i="21"/>
  <c r="M5" i="21" s="1"/>
  <c r="J7" i="20"/>
  <c r="O7" i="20" s="1"/>
  <c r="J8" i="20"/>
  <c r="O8" i="20" s="1"/>
  <c r="J6" i="20"/>
  <c r="O6" i="20" s="1"/>
  <c r="J5" i="20"/>
  <c r="O5" i="20" s="1"/>
  <c r="F21" i="20"/>
  <c r="I20" i="20"/>
  <c r="F20" i="20"/>
  <c r="E20" i="20"/>
  <c r="D20" i="20"/>
  <c r="C20" i="20"/>
  <c r="B20" i="20"/>
  <c r="I19" i="20"/>
  <c r="F19" i="20"/>
  <c r="E19" i="20"/>
  <c r="D19" i="20"/>
  <c r="C19" i="20"/>
  <c r="B19" i="20"/>
  <c r="I18" i="20"/>
  <c r="F18" i="20"/>
  <c r="E18" i="20"/>
  <c r="D18" i="20"/>
  <c r="C18" i="20"/>
  <c r="B18" i="20"/>
  <c r="I17" i="20"/>
  <c r="F17" i="20"/>
  <c r="E17" i="20"/>
  <c r="D17" i="20"/>
  <c r="C17" i="20"/>
  <c r="B17" i="20"/>
  <c r="I16" i="20"/>
  <c r="F16" i="20"/>
  <c r="E16" i="20"/>
  <c r="D16" i="20"/>
  <c r="C16" i="20"/>
  <c r="B16" i="20"/>
  <c r="I15" i="20"/>
  <c r="F15" i="20"/>
  <c r="E15" i="20"/>
  <c r="D15" i="20"/>
  <c r="C15" i="20"/>
  <c r="B15" i="20"/>
  <c r="G11" i="20"/>
  <c r="F11" i="20"/>
  <c r="E11" i="20"/>
  <c r="P10" i="20"/>
  <c r="N10" i="20"/>
  <c r="M10" i="20"/>
  <c r="J10" i="20"/>
  <c r="O10" i="20" s="1"/>
  <c r="P9" i="20"/>
  <c r="N9" i="20"/>
  <c r="M9" i="20"/>
  <c r="J9" i="20"/>
  <c r="O9" i="20" s="1"/>
  <c r="P8" i="20"/>
  <c r="N8" i="20"/>
  <c r="M8" i="20"/>
  <c r="P7" i="20"/>
  <c r="N7" i="20"/>
  <c r="M7" i="20"/>
  <c r="P6" i="20"/>
  <c r="N6" i="20"/>
  <c r="M6" i="20"/>
  <c r="P5" i="20"/>
  <c r="N5" i="20"/>
  <c r="D4" i="20"/>
  <c r="M5" i="20" s="1"/>
  <c r="J7" i="19"/>
  <c r="H7" i="19" s="1"/>
  <c r="H17" i="19" s="1"/>
  <c r="J8" i="19"/>
  <c r="J6" i="19"/>
  <c r="J5" i="19"/>
  <c r="H5" i="19" s="1"/>
  <c r="F21" i="19"/>
  <c r="I20" i="19"/>
  <c r="F20" i="19"/>
  <c r="E20" i="19"/>
  <c r="D20" i="19"/>
  <c r="C20" i="19"/>
  <c r="B20" i="19"/>
  <c r="I19" i="19"/>
  <c r="F19" i="19"/>
  <c r="E19" i="19"/>
  <c r="D19" i="19"/>
  <c r="C19" i="19"/>
  <c r="B19" i="19"/>
  <c r="I18" i="19"/>
  <c r="F18" i="19"/>
  <c r="E18" i="19"/>
  <c r="D18" i="19"/>
  <c r="C18" i="19"/>
  <c r="B18" i="19"/>
  <c r="I17" i="19"/>
  <c r="F17" i="19"/>
  <c r="E17" i="19"/>
  <c r="D17" i="19"/>
  <c r="C17" i="19"/>
  <c r="B17" i="19"/>
  <c r="I16" i="19"/>
  <c r="F16" i="19"/>
  <c r="E16" i="19"/>
  <c r="D16" i="19"/>
  <c r="C16" i="19"/>
  <c r="B16" i="19"/>
  <c r="I15" i="19"/>
  <c r="F15" i="19"/>
  <c r="E15" i="19"/>
  <c r="D15" i="19"/>
  <c r="C15" i="19"/>
  <c r="B15" i="19"/>
  <c r="G11" i="19"/>
  <c r="F11" i="19"/>
  <c r="E11" i="19"/>
  <c r="P10" i="19"/>
  <c r="N10" i="19"/>
  <c r="M10" i="19"/>
  <c r="J10" i="19"/>
  <c r="O10" i="19" s="1"/>
  <c r="P9" i="19"/>
  <c r="N9" i="19"/>
  <c r="M9" i="19"/>
  <c r="J9" i="19"/>
  <c r="O9" i="19" s="1"/>
  <c r="P8" i="19"/>
  <c r="N8" i="19"/>
  <c r="M8" i="19"/>
  <c r="O8" i="19"/>
  <c r="P7" i="19"/>
  <c r="N7" i="19"/>
  <c r="M7" i="19"/>
  <c r="P6" i="19"/>
  <c r="N6" i="19"/>
  <c r="M6" i="19"/>
  <c r="O6" i="19"/>
  <c r="P5" i="19"/>
  <c r="N5" i="19"/>
  <c r="D4" i="19"/>
  <c r="M5" i="19" s="1"/>
  <c r="D4" i="17"/>
  <c r="M5" i="17" s="1"/>
  <c r="I16" i="17"/>
  <c r="I17" i="17"/>
  <c r="I18" i="17"/>
  <c r="I19" i="17"/>
  <c r="I20" i="17"/>
  <c r="I15" i="17"/>
  <c r="F21" i="17"/>
  <c r="F16" i="17"/>
  <c r="F17" i="17"/>
  <c r="F18" i="17"/>
  <c r="F19" i="17"/>
  <c r="F20" i="17"/>
  <c r="F15" i="17"/>
  <c r="E16" i="17"/>
  <c r="E17" i="17"/>
  <c r="E18" i="17"/>
  <c r="E19" i="17"/>
  <c r="E20" i="17"/>
  <c r="E15" i="17"/>
  <c r="D16" i="17"/>
  <c r="D17" i="17"/>
  <c r="D18" i="17"/>
  <c r="D19" i="17"/>
  <c r="D20" i="17"/>
  <c r="D15" i="17"/>
  <c r="C16" i="17"/>
  <c r="C17" i="17"/>
  <c r="C18" i="17"/>
  <c r="C19" i="17"/>
  <c r="C20" i="17"/>
  <c r="C15" i="17"/>
  <c r="B16" i="17"/>
  <c r="B17" i="17"/>
  <c r="B18" i="17"/>
  <c r="B19" i="17"/>
  <c r="B20" i="17"/>
  <c r="B15" i="17"/>
  <c r="P10" i="17"/>
  <c r="P6" i="17"/>
  <c r="P7" i="17"/>
  <c r="P8" i="17"/>
  <c r="P9" i="17"/>
  <c r="P5" i="17"/>
  <c r="J10" i="17"/>
  <c r="H10" i="17" s="1"/>
  <c r="J6" i="17"/>
  <c r="O6" i="17" s="1"/>
  <c r="J7" i="17"/>
  <c r="O7" i="17" s="1"/>
  <c r="J8" i="17"/>
  <c r="H8" i="17" s="1"/>
  <c r="J9" i="17"/>
  <c r="H9" i="17" s="1"/>
  <c r="J5" i="17"/>
  <c r="O5" i="17" s="1"/>
  <c r="E11" i="17"/>
  <c r="G11" i="17"/>
  <c r="F11" i="17"/>
  <c r="N6" i="17"/>
  <c r="N7" i="17"/>
  <c r="N8" i="17"/>
  <c r="N9" i="17"/>
  <c r="N10" i="17"/>
  <c r="N5" i="17"/>
  <c r="M6" i="17"/>
  <c r="M7" i="17"/>
  <c r="M8" i="17"/>
  <c r="M9" i="17"/>
  <c r="M10" i="17"/>
  <c r="E22" i="24" l="1"/>
  <c r="E22" i="25"/>
  <c r="E22" i="27"/>
  <c r="E22" i="19"/>
  <c r="E22" i="20"/>
  <c r="E23" i="21"/>
  <c r="E23" i="22"/>
  <c r="H7" i="22"/>
  <c r="H18" i="22" s="1"/>
  <c r="O10" i="27"/>
  <c r="O5" i="22"/>
  <c r="O9" i="22"/>
  <c r="H8" i="27"/>
  <c r="H6" i="27"/>
  <c r="H16" i="27" s="1"/>
  <c r="O8" i="17"/>
  <c r="E22" i="17"/>
  <c r="H18" i="17"/>
  <c r="O10" i="17"/>
  <c r="H9" i="19"/>
  <c r="O9" i="17"/>
  <c r="H7" i="23"/>
  <c r="H5" i="27"/>
  <c r="H7" i="27"/>
  <c r="H9" i="27"/>
  <c r="H19" i="25"/>
  <c r="O7" i="25"/>
  <c r="H20" i="25"/>
  <c r="H6" i="25"/>
  <c r="H8" i="25"/>
  <c r="O10" i="25"/>
  <c r="H5" i="25"/>
  <c r="O5" i="25"/>
  <c r="H18" i="24"/>
  <c r="H20" i="24"/>
  <c r="H6" i="24"/>
  <c r="O8" i="24"/>
  <c r="O10" i="24"/>
  <c r="H5" i="24"/>
  <c r="H7" i="24"/>
  <c r="H9" i="24"/>
  <c r="O5" i="23"/>
  <c r="H9" i="23"/>
  <c r="H19" i="23" s="1"/>
  <c r="H18" i="23"/>
  <c r="H20" i="23"/>
  <c r="H6" i="23"/>
  <c r="O8" i="23"/>
  <c r="O10" i="23"/>
  <c r="H16" i="22"/>
  <c r="H20" i="22"/>
  <c r="H6" i="22"/>
  <c r="H8" i="22"/>
  <c r="H10" i="22"/>
  <c r="H5" i="21"/>
  <c r="H7" i="21"/>
  <c r="H9" i="21"/>
  <c r="H6" i="21"/>
  <c r="H8" i="21"/>
  <c r="H10" i="21"/>
  <c r="H5" i="20"/>
  <c r="H7" i="20"/>
  <c r="H9" i="20"/>
  <c r="H6" i="20"/>
  <c r="H8" i="20"/>
  <c r="H10" i="20"/>
  <c r="O7" i="19"/>
  <c r="O5" i="19"/>
  <c r="H15" i="19"/>
  <c r="H6" i="19"/>
  <c r="H8" i="19"/>
  <c r="H10" i="19"/>
  <c r="H19" i="17"/>
  <c r="H20" i="17"/>
  <c r="H5" i="17"/>
  <c r="H15" i="17" s="1"/>
  <c r="H6" i="17"/>
  <c r="H7" i="17"/>
  <c r="H18" i="27" l="1"/>
  <c r="H19" i="19"/>
  <c r="H17" i="23"/>
  <c r="H19" i="27"/>
  <c r="H17" i="27"/>
  <c r="H15" i="27"/>
  <c r="H11" i="27"/>
  <c r="H16" i="25"/>
  <c r="H15" i="25"/>
  <c r="H11" i="25"/>
  <c r="H18" i="25"/>
  <c r="H17" i="24"/>
  <c r="H16" i="24"/>
  <c r="H19" i="24"/>
  <c r="H15" i="24"/>
  <c r="H11" i="24"/>
  <c r="H16" i="23"/>
  <c r="G22" i="23" s="1"/>
  <c r="H11" i="23"/>
  <c r="H17" i="22"/>
  <c r="H21" i="22"/>
  <c r="H19" i="22"/>
  <c r="H11" i="22"/>
  <c r="H17" i="21"/>
  <c r="H19" i="21"/>
  <c r="H11" i="21"/>
  <c r="H16" i="21"/>
  <c r="H21" i="21"/>
  <c r="H18" i="21"/>
  <c r="H20" i="21"/>
  <c r="H18" i="20"/>
  <c r="H15" i="20"/>
  <c r="H11" i="20"/>
  <c r="H20" i="20"/>
  <c r="H17" i="20"/>
  <c r="H19" i="20"/>
  <c r="H16" i="20"/>
  <c r="H18" i="19"/>
  <c r="H20" i="19"/>
  <c r="H16" i="19"/>
  <c r="H11" i="19"/>
  <c r="H16" i="17"/>
  <c r="H17" i="17"/>
  <c r="H11" i="17"/>
  <c r="G22" i="25" l="1"/>
  <c r="G23" i="22"/>
  <c r="G22" i="19"/>
  <c r="G22" i="17"/>
  <c r="G22" i="20"/>
  <c r="C22" i="23"/>
  <c r="G23" i="21"/>
  <c r="G22" i="24"/>
  <c r="G22" i="27"/>
  <c r="C22" i="27"/>
  <c r="C22" i="25"/>
  <c r="C22" i="24"/>
  <c r="C23" i="22"/>
  <c r="C23" i="21"/>
  <c r="C22" i="20"/>
  <c r="C22" i="19"/>
  <c r="C22" i="17"/>
</calcChain>
</file>

<file path=xl/comments1.xml><?xml version="1.0" encoding="utf-8"?>
<comments xmlns="http://schemas.openxmlformats.org/spreadsheetml/2006/main">
  <authors>
    <author>Sunil Chopra</author>
  </authors>
  <commentList>
    <comment ref="B5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Demand forecast for Gulmarg Skis from Table 9-9</t>
        </r>
      </text>
    </comment>
  </commentList>
</comments>
</file>

<file path=xl/sharedStrings.xml><?xml version="1.0" encoding="utf-8"?>
<sst xmlns="http://schemas.openxmlformats.org/spreadsheetml/2006/main" count="346" uniqueCount="62">
  <si>
    <t>Demand Forecast</t>
  </si>
  <si>
    <t>Month</t>
  </si>
  <si>
    <t>January</t>
  </si>
  <si>
    <t>February</t>
  </si>
  <si>
    <t>March</t>
  </si>
  <si>
    <t>Costs</t>
  </si>
  <si>
    <t>Item</t>
  </si>
  <si>
    <t>Cost</t>
  </si>
  <si>
    <t>Materials cost/unit</t>
  </si>
  <si>
    <t>Inventory holding cost/unit/month</t>
  </si>
  <si>
    <t>Hiring and training cost/worker</t>
  </si>
  <si>
    <t>Layoff cost/worker</t>
  </si>
  <si>
    <t>Labor hours required/unit</t>
  </si>
  <si>
    <t>Regular time cost/hour</t>
  </si>
  <si>
    <t>Over time cost/hour</t>
  </si>
  <si>
    <t>Period</t>
  </si>
  <si>
    <t># Hired</t>
  </si>
  <si>
    <t># Laid off</t>
  </si>
  <si>
    <t># Workforce</t>
  </si>
  <si>
    <t>Inventory</t>
  </si>
  <si>
    <t>Production</t>
  </si>
  <si>
    <t>Demand</t>
  </si>
  <si>
    <t>Aggregate Plan Costs</t>
  </si>
  <si>
    <t>Over time</t>
  </si>
  <si>
    <t>Constraints</t>
  </si>
  <si>
    <t>Workforce</t>
  </si>
  <si>
    <t>Overtime</t>
  </si>
  <si>
    <t>Price</t>
  </si>
  <si>
    <r>
      <t>W</t>
    </r>
    <r>
      <rPr>
        <sz val="10"/>
        <rFont val="Arial"/>
        <family val="2"/>
      </rPr>
      <t>t</t>
    </r>
  </si>
  <si>
    <r>
      <t>H</t>
    </r>
    <r>
      <rPr>
        <sz val="10"/>
        <rFont val="Arial"/>
        <family val="2"/>
      </rPr>
      <t>t</t>
    </r>
  </si>
  <si>
    <r>
      <t>L</t>
    </r>
    <r>
      <rPr>
        <sz val="10"/>
        <rFont val="Arial"/>
        <family val="2"/>
      </rPr>
      <t>t</t>
    </r>
  </si>
  <si>
    <r>
      <t>O</t>
    </r>
    <r>
      <rPr>
        <sz val="10"/>
        <rFont val="Arial"/>
        <family val="2"/>
      </rPr>
      <t>t</t>
    </r>
  </si>
  <si>
    <r>
      <t>I</t>
    </r>
    <r>
      <rPr>
        <sz val="10"/>
        <rFont val="Arial"/>
        <family val="2"/>
      </rPr>
      <t>t</t>
    </r>
  </si>
  <si>
    <r>
      <t>S</t>
    </r>
    <r>
      <rPr>
        <sz val="10"/>
        <rFont val="Arial"/>
        <family val="2"/>
      </rPr>
      <t>t</t>
    </r>
  </si>
  <si>
    <r>
      <t>P</t>
    </r>
    <r>
      <rPr>
        <sz val="10"/>
        <rFont val="Arial"/>
        <family val="2"/>
      </rPr>
      <t>t</t>
    </r>
  </si>
  <si>
    <t>Capacity</t>
  </si>
  <si>
    <t>Gulmarg Skis</t>
  </si>
  <si>
    <t>October</t>
  </si>
  <si>
    <t>November</t>
  </si>
  <si>
    <t>December</t>
  </si>
  <si>
    <t>Current employee count</t>
  </si>
  <si>
    <t>Maximum temporary employees available</t>
  </si>
  <si>
    <t>Total Profit =</t>
  </si>
  <si>
    <t>Shortage</t>
  </si>
  <si>
    <t>Amount Sold</t>
  </si>
  <si>
    <t>Revenue</t>
  </si>
  <si>
    <t>Hiring Cost</t>
  </si>
  <si>
    <t>Layoff Cost</t>
  </si>
  <si>
    <t>Workforce Cost</t>
  </si>
  <si>
    <t>Overtime Cost</t>
  </si>
  <si>
    <t>Inventory Cost</t>
  </si>
  <si>
    <t>Material Cost</t>
  </si>
  <si>
    <t>Aggregate Plan Decision Variables (neither firm promotes)</t>
  </si>
  <si>
    <t>Aggregate Plan Decision Variables (Kitz promotes in October but Gulmarg does not)</t>
  </si>
  <si>
    <t>Aggregate Plan Decision Variables (Gulmarg promotes in October but Kitz does not)</t>
  </si>
  <si>
    <t>Aggregate Plan Decision Variables (Kitz promotes in October, Gulmarg promotes in December)</t>
  </si>
  <si>
    <t>Aggregate Plan Decision Variables (Both promote in October)</t>
  </si>
  <si>
    <t>Aggregate Plan Decision Variables (Gulmarg promotes in October, Kitz promotes in December)</t>
  </si>
  <si>
    <t>Aggregate Plan Decision Variables (Gulmarg promotes in December but Kitz does not)</t>
  </si>
  <si>
    <t>Cost =</t>
  </si>
  <si>
    <t>Revenue =</t>
  </si>
  <si>
    <t>Aggregate Plan Decision Variables (Both promote in December)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</si>
</sst>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0" x14ac:knownFonts="1">
    <font>
      <sz val="10"/>
      <name val="Arial"/>
    </font>
    <font>
      <b/>
      <i/>
      <sz val="10"/>
      <name val="Arial"/>
      <family val="2"/>
    </font>
    <font>
      <sz val="10"/>
      <name val="Arial"/>
      <family val="2"/>
    </font>
    <font>
      <b/>
      <i/>
      <u/>
      <sz val="12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/>
    <xf numFmtId="0" fontId="1" fillId="0" borderId="0" xfId="0" applyFont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1" fillId="0" borderId="7" xfId="0" applyFont="1" applyBorder="1"/>
    <xf numFmtId="0" fontId="1" fillId="0" borderId="9" xfId="0" applyFont="1" applyBorder="1"/>
    <xf numFmtId="0" fontId="0" fillId="0" borderId="11" xfId="0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3" fontId="0" fillId="0" borderId="0" xfId="0" applyNumberFormat="1"/>
    <xf numFmtId="0" fontId="4" fillId="0" borderId="0" xfId="0" applyFont="1"/>
    <xf numFmtId="0" fontId="4" fillId="0" borderId="15" xfId="0" applyFont="1" applyBorder="1"/>
    <xf numFmtId="164" fontId="0" fillId="0" borderId="0" xfId="0" applyNumberFormat="1"/>
    <xf numFmtId="43" fontId="0" fillId="0" borderId="0" xfId="0" applyNumberFormat="1"/>
    <xf numFmtId="0" fontId="5" fillId="0" borderId="21" xfId="0" applyFont="1" applyBorder="1" applyAlignment="1">
      <alignment horizontal="center"/>
    </xf>
    <xf numFmtId="0" fontId="1" fillId="0" borderId="1" xfId="0" applyFont="1" applyBorder="1"/>
    <xf numFmtId="0" fontId="5" fillId="0" borderId="22" xfId="0" applyFont="1" applyBorder="1" applyAlignment="1">
      <alignment horizontal="center"/>
    </xf>
    <xf numFmtId="0" fontId="1" fillId="0" borderId="23" xfId="0" applyFont="1" applyBorder="1"/>
    <xf numFmtId="0" fontId="0" fillId="0" borderId="24" xfId="0" applyBorder="1"/>
    <xf numFmtId="0" fontId="1" fillId="0" borderId="25" xfId="0" applyFont="1" applyBorder="1"/>
    <xf numFmtId="0" fontId="6" fillId="0" borderId="0" xfId="0" applyFont="1"/>
    <xf numFmtId="0" fontId="6" fillId="0" borderId="26" xfId="0" applyFont="1" applyBorder="1"/>
    <xf numFmtId="0" fontId="6" fillId="0" borderId="18" xfId="0" applyFont="1" applyFill="1" applyBorder="1"/>
    <xf numFmtId="0" fontId="6" fillId="0" borderId="25" xfId="0" applyFont="1" applyFill="1" applyBorder="1"/>
    <xf numFmtId="0" fontId="6" fillId="0" borderId="12" xfId="0" applyFont="1" applyBorder="1"/>
    <xf numFmtId="0" fontId="6" fillId="0" borderId="14" xfId="0" applyFont="1" applyBorder="1"/>
    <xf numFmtId="0" fontId="6" fillId="0" borderId="3" xfId="0" applyFont="1" applyBorder="1"/>
    <xf numFmtId="0" fontId="6" fillId="0" borderId="27" xfId="0" applyFont="1" applyBorder="1"/>
    <xf numFmtId="1" fontId="6" fillId="0" borderId="0" xfId="0" applyNumberFormat="1" applyFont="1"/>
    <xf numFmtId="3" fontId="6" fillId="2" borderId="28" xfId="0" applyNumberFormat="1" applyFont="1" applyFill="1" applyBorder="1"/>
    <xf numFmtId="3" fontId="6" fillId="2" borderId="10" xfId="0" applyNumberFormat="1" applyFont="1" applyFill="1" applyBorder="1"/>
    <xf numFmtId="3" fontId="6" fillId="2" borderId="23" xfId="0" applyNumberFormat="1" applyFont="1" applyFill="1" applyBorder="1"/>
    <xf numFmtId="3" fontId="6" fillId="2" borderId="1" xfId="0" applyNumberFormat="1" applyFont="1" applyFill="1" applyBorder="1"/>
    <xf numFmtId="164" fontId="6" fillId="0" borderId="16" xfId="1" applyNumberFormat="1" applyFont="1" applyFill="1" applyBorder="1"/>
    <xf numFmtId="164" fontId="6" fillId="0" borderId="17" xfId="1" applyNumberFormat="1" applyFont="1" applyFill="1" applyBorder="1"/>
    <xf numFmtId="0" fontId="0" fillId="3" borderId="3" xfId="0" applyFill="1" applyBorder="1"/>
    <xf numFmtId="0" fontId="0" fillId="3" borderId="2" xfId="0" applyFill="1" applyBorder="1"/>
    <xf numFmtId="0" fontId="0" fillId="3" borderId="4" xfId="0" applyFill="1" applyBorder="1"/>
    <xf numFmtId="1" fontId="0" fillId="3" borderId="3" xfId="0" applyNumberFormat="1" applyFill="1" applyBorder="1" applyAlignment="1">
      <alignment horizontal="center"/>
    </xf>
    <xf numFmtId="1" fontId="0" fillId="3" borderId="2" xfId="0" applyNumberFormat="1" applyFill="1" applyBorder="1" applyAlignment="1">
      <alignment horizontal="center"/>
    </xf>
    <xf numFmtId="1" fontId="0" fillId="3" borderId="4" xfId="0" applyNumberFormat="1" applyFill="1" applyBorder="1" applyAlignment="1">
      <alignment horizontal="center"/>
    </xf>
    <xf numFmtId="1" fontId="0" fillId="3" borderId="5" xfId="0" applyNumberFormat="1" applyFill="1" applyBorder="1" applyAlignment="1">
      <alignment horizontal="center"/>
    </xf>
    <xf numFmtId="1" fontId="0" fillId="3" borderId="11" xfId="0" applyNumberFormat="1" applyFill="1" applyBorder="1" applyAlignment="1">
      <alignment horizontal="center"/>
    </xf>
    <xf numFmtId="165" fontId="7" fillId="4" borderId="15" xfId="2" applyNumberFormat="1" applyFont="1" applyFill="1" applyBorder="1"/>
    <xf numFmtId="165" fontId="6" fillId="5" borderId="4" xfId="2" applyNumberFormat="1" applyFont="1" applyFill="1" applyBorder="1" applyAlignment="1"/>
    <xf numFmtId="164" fontId="6" fillId="5" borderId="4" xfId="1" applyNumberFormat="1" applyFont="1" applyFill="1" applyBorder="1"/>
    <xf numFmtId="164" fontId="6" fillId="5" borderId="6" xfId="1" applyNumberFormat="1" applyFont="1" applyFill="1" applyBorder="1"/>
    <xf numFmtId="165" fontId="6" fillId="6" borderId="29" xfId="2" applyNumberFormat="1" applyFont="1" applyFill="1" applyBorder="1" applyAlignment="1"/>
    <xf numFmtId="165" fontId="6" fillId="6" borderId="4" xfId="2" applyNumberFormat="1" applyFont="1" applyFill="1" applyBorder="1" applyAlignment="1"/>
    <xf numFmtId="37" fontId="6" fillId="6" borderId="4" xfId="2" applyNumberFormat="1" applyFont="1" applyFill="1" applyBorder="1" applyAlignment="1"/>
    <xf numFmtId="3" fontId="6" fillId="6" borderId="28" xfId="0" applyNumberFormat="1" applyFont="1" applyFill="1" applyBorder="1"/>
    <xf numFmtId="3" fontId="6" fillId="6" borderId="10" xfId="0" applyNumberFormat="1" applyFont="1" applyFill="1" applyBorder="1"/>
    <xf numFmtId="164" fontId="0" fillId="0" borderId="2" xfId="0" applyNumberFormat="1" applyBorder="1"/>
    <xf numFmtId="0" fontId="2" fillId="0" borderId="2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2" fillId="0" borderId="30" xfId="0" applyFont="1" applyBorder="1" applyAlignment="1">
      <alignment wrapText="1"/>
    </xf>
    <xf numFmtId="0" fontId="2" fillId="0" borderId="30" xfId="0" applyFont="1" applyFill="1" applyBorder="1" applyAlignment="1">
      <alignment wrapText="1"/>
    </xf>
    <xf numFmtId="0" fontId="0" fillId="0" borderId="30" xfId="0" applyBorder="1" applyAlignment="1">
      <alignment wrapText="1"/>
    </xf>
    <xf numFmtId="0" fontId="2" fillId="0" borderId="29" xfId="0" applyFont="1" applyBorder="1" applyAlignment="1">
      <alignment wrapText="1"/>
    </xf>
    <xf numFmtId="164" fontId="0" fillId="0" borderId="11" xfId="0" applyNumberFormat="1" applyBorder="1"/>
    <xf numFmtId="0" fontId="6" fillId="0" borderId="5" xfId="0" applyFont="1" applyFill="1" applyBorder="1"/>
    <xf numFmtId="0" fontId="6" fillId="0" borderId="29" xfId="0" applyFont="1" applyBorder="1"/>
    <xf numFmtId="0" fontId="6" fillId="0" borderId="6" xfId="0" applyFont="1" applyBorder="1"/>
    <xf numFmtId="165" fontId="7" fillId="4" borderId="7" xfId="2" applyNumberFormat="1" applyFont="1" applyFill="1" applyBorder="1"/>
    <xf numFmtId="3" fontId="2" fillId="0" borderId="12" xfId="0" applyNumberFormat="1" applyFont="1" applyBorder="1"/>
    <xf numFmtId="165" fontId="0" fillId="0" borderId="14" xfId="2" applyNumberFormat="1" applyFont="1" applyBorder="1"/>
    <xf numFmtId="0" fontId="0" fillId="0" borderId="19" xfId="0" applyBorder="1"/>
    <xf numFmtId="164" fontId="0" fillId="0" borderId="19" xfId="0" applyNumberFormat="1" applyBorder="1"/>
    <xf numFmtId="0" fontId="0" fillId="0" borderId="20" xfId="0" applyBorder="1"/>
    <xf numFmtId="0" fontId="2" fillId="0" borderId="13" xfId="0" applyFont="1" applyBorder="1" applyAlignment="1">
      <alignment wrapText="1"/>
    </xf>
    <xf numFmtId="0" fontId="2" fillId="0" borderId="13" xfId="0" applyFont="1" applyFill="1" applyBorder="1" applyAlignment="1">
      <alignment wrapText="1"/>
    </xf>
    <xf numFmtId="0" fontId="0" fillId="0" borderId="13" xfId="0" applyBorder="1" applyAlignment="1">
      <alignment wrapText="1"/>
    </xf>
    <xf numFmtId="0" fontId="2" fillId="0" borderId="14" xfId="0" applyFont="1" applyBorder="1" applyAlignment="1">
      <alignment wrapText="1"/>
    </xf>
    <xf numFmtId="3" fontId="2" fillId="0" borderId="7" xfId="0" applyNumberFormat="1" applyFont="1" applyBorder="1"/>
    <xf numFmtId="165" fontId="0" fillId="0" borderId="9" xfId="2" applyNumberFormat="1" applyFont="1" applyBorder="1"/>
    <xf numFmtId="3" fontId="0" fillId="0" borderId="8" xfId="0" applyNumberFormat="1" applyBorder="1"/>
    <xf numFmtId="165" fontId="0" fillId="0" borderId="0" xfId="0" applyNumberFormat="1"/>
    <xf numFmtId="1" fontId="0" fillId="7" borderId="0" xfId="0" applyNumberFormat="1" applyFill="1" applyBorder="1" applyAlignment="1">
      <alignment horizontal="center"/>
    </xf>
    <xf numFmtId="0" fontId="0" fillId="7" borderId="0" xfId="0" applyFill="1" applyBorder="1"/>
    <xf numFmtId="1" fontId="0" fillId="3" borderId="6" xfId="0" applyNumberFormat="1" applyFill="1" applyBorder="1" applyAlignment="1">
      <alignment horizontal="center"/>
    </xf>
    <xf numFmtId="0" fontId="0" fillId="3" borderId="27" xfId="0" applyFill="1" applyBorder="1"/>
    <xf numFmtId="0" fontId="0" fillId="3" borderId="30" xfId="0" applyFill="1" applyBorder="1"/>
    <xf numFmtId="0" fontId="0" fillId="3" borderId="29" xfId="0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Aggregate Plan</a:t>
            </a:r>
          </a:p>
        </c:rich>
      </c:tx>
      <c:layout>
        <c:manualLayout>
          <c:xMode val="edge"/>
          <c:yMode val="edge"/>
          <c:x val="0.43174250832408451"/>
          <c:y val="1.95758564437194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9933407325194282E-2"/>
          <c:y val="0.12234910277324637"/>
          <c:w val="0.78246392896781325"/>
          <c:h val="0.77161500815660722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'Nobody Discounts'!$F$5:$F$10</c:f>
              <c:numCache>
                <c:formatCode>#,##0</c:formatCode>
                <c:ptCount val="6"/>
                <c:pt idx="0">
                  <c:v>2800</c:v>
                </c:pt>
                <c:pt idx="1">
                  <c:v>2880</c:v>
                </c:pt>
                <c:pt idx="2">
                  <c:v>1240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A6-4ABB-9552-121B9420FDC3}"/>
            </c:ext>
          </c:extLst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'Nobody Discounts'!$I$5:$I$10</c:f>
              <c:numCache>
                <c:formatCode>#,##0</c:formatCode>
                <c:ptCount val="6"/>
                <c:pt idx="0">
                  <c:v>2400</c:v>
                </c:pt>
                <c:pt idx="1">
                  <c:v>2480</c:v>
                </c:pt>
                <c:pt idx="2">
                  <c:v>2560</c:v>
                </c:pt>
                <c:pt idx="3">
                  <c:v>2560</c:v>
                </c:pt>
                <c:pt idx="4">
                  <c:v>2200</c:v>
                </c:pt>
                <c:pt idx="5">
                  <c:v>2200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A6-4ABB-9552-121B9420FDC3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'Nobody Discounts'!$J$5:$J$10</c:f>
              <c:numCache>
                <c:formatCode>_(* #,##0_);_(* \(#,##0\);_(* "-"??_);_(@_)</c:formatCode>
                <c:ptCount val="6"/>
                <c:pt idx="0">
                  <c:v>1600</c:v>
                </c:pt>
                <c:pt idx="1">
                  <c:v>2400</c:v>
                </c:pt>
                <c:pt idx="2">
                  <c:v>4200</c:v>
                </c:pt>
                <c:pt idx="3">
                  <c:v>3800</c:v>
                </c:pt>
                <c:pt idx="4">
                  <c:v>2200</c:v>
                </c:pt>
                <c:pt idx="5">
                  <c:v>2200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A6-4ABB-9552-121B9420FD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008448"/>
        <c:axId val="178010752"/>
      </c:lineChart>
      <c:catAx>
        <c:axId val="17800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</a:t>
                </a:r>
              </a:p>
            </c:rich>
          </c:tx>
          <c:layout>
            <c:manualLayout>
              <c:xMode val="edge"/>
              <c:yMode val="edge"/>
              <c:x val="0.42508324084350735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8010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80107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800844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60599334073295"/>
          <c:y val="0.42251223491027751"/>
          <c:w val="0.14095449500554941"/>
          <c:h val="0.172920065252854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75" workbookViewId="0"/>
  </sheetViews>
  <pageMargins left="0.75" right="0.75" top="1" bottom="1" header="0.5" footer="0.5"/>
  <headerFooter alignWithMargins="0"/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23</xdr:row>
      <xdr:rowOff>133350</xdr:rowOff>
    </xdr:from>
    <xdr:ext cx="6057812" cy="609013"/>
    <xdr:sp macro="" textlink="">
      <xdr:nvSpPr>
        <xdr:cNvPr id="2" name="TextBox 1"/>
        <xdr:cNvSpPr txBox="1"/>
      </xdr:nvSpPr>
      <xdr:spPr>
        <a:xfrm>
          <a:off x="180975" y="3933825"/>
          <a:ext cx="6057812" cy="609013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Neither firm is assumed to promote in this case. Thus, demand in Cells J5:J10 is as given in Table 9-9.</a:t>
          </a:r>
        </a:p>
        <a:p>
          <a:r>
            <a:rPr lang="en-US" sz="1100" b="1"/>
            <a:t>As mentioned in the case, we assume that workforce can fluctuate between 60 and 70. The optimal </a:t>
          </a:r>
        </a:p>
        <a:p>
          <a:r>
            <a:rPr lang="en-US" sz="1100" b="1"/>
            <a:t>production</a:t>
          </a:r>
          <a:r>
            <a:rPr lang="en-US" sz="1100" b="1" baseline="0"/>
            <a:t> plan for Gulmarg is obtained using Solver.</a:t>
          </a:r>
          <a:endParaRPr lang="en-US" sz="1100" b="1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87313</xdr:colOff>
      <xdr:row>23</xdr:row>
      <xdr:rowOff>0</xdr:rowOff>
    </xdr:from>
    <xdr:ext cx="6081601" cy="953466"/>
    <xdr:sp macro="" textlink="">
      <xdr:nvSpPr>
        <xdr:cNvPr id="2" name="TextBox 1"/>
        <xdr:cNvSpPr txBox="1"/>
      </xdr:nvSpPr>
      <xdr:spPr>
        <a:xfrm>
          <a:off x="87313" y="3746500"/>
          <a:ext cx="6081601" cy="95346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In this case, Kitz promotes in October but Gulmarg does not. Thus, demand in Cells J5:J10 is modified</a:t>
          </a:r>
        </a:p>
        <a:p>
          <a:r>
            <a:rPr lang="en-US" sz="1100" b="1"/>
            <a:t>because of the promotion. Gulmarg observes a 20% drop in demand in October (1), and a 10% drop</a:t>
          </a:r>
        </a:p>
        <a:p>
          <a:r>
            <a:rPr lang="en-US" sz="1100" b="1"/>
            <a:t>for each of November (2), December (3), January (4).</a:t>
          </a:r>
        </a:p>
        <a:p>
          <a:r>
            <a:rPr lang="en-US" sz="1100" b="1"/>
            <a:t>As mentioned in the case, we assume that workforce can fluctuate between 60 and 70. The optimal </a:t>
          </a:r>
        </a:p>
        <a:p>
          <a:r>
            <a:rPr lang="en-US" sz="1100" b="1"/>
            <a:t>production</a:t>
          </a:r>
          <a:r>
            <a:rPr lang="en-US" sz="1100" b="1" baseline="0"/>
            <a:t> plan for Gulmarg is obtained using Solver.</a:t>
          </a:r>
          <a:endParaRPr lang="en-US" sz="1100" b="1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63500</xdr:colOff>
      <xdr:row>23</xdr:row>
      <xdr:rowOff>0</xdr:rowOff>
    </xdr:from>
    <xdr:ext cx="6207212" cy="953466"/>
    <xdr:sp macro="" textlink="">
      <xdr:nvSpPr>
        <xdr:cNvPr id="2" name="TextBox 1"/>
        <xdr:cNvSpPr txBox="1"/>
      </xdr:nvSpPr>
      <xdr:spPr>
        <a:xfrm>
          <a:off x="63500" y="3714750"/>
          <a:ext cx="6207212" cy="95346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In this case, Kitz promotes in December but Gulmarg does not. Thus, demand in Cells J5:J10 is modified</a:t>
          </a:r>
        </a:p>
        <a:p>
          <a:r>
            <a:rPr lang="en-US" sz="1100" b="1"/>
            <a:t>because of the promotion. Gulmarg observes a 20% drop in demand in December (3), and a 10% drop</a:t>
          </a:r>
        </a:p>
        <a:p>
          <a:r>
            <a:rPr lang="en-US" sz="1100" b="1"/>
            <a:t>for each of January (4), February (5), and March (6).</a:t>
          </a:r>
        </a:p>
        <a:p>
          <a:r>
            <a:rPr lang="en-US" sz="1100" b="1"/>
            <a:t>As mentioned in the case, we assume that workforce can fluctuate between 60 and 70. The optimal </a:t>
          </a:r>
        </a:p>
        <a:p>
          <a:r>
            <a:rPr lang="en-US" sz="1100" b="1"/>
            <a:t>production</a:t>
          </a:r>
          <a:r>
            <a:rPr lang="en-US" sz="1100" b="1" baseline="0"/>
            <a:t> plan for Gulmarg is obtained using Solver.</a:t>
          </a:r>
          <a:endParaRPr lang="en-US" sz="1100" b="1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23</xdr:row>
      <xdr:rowOff>0</xdr:rowOff>
    </xdr:from>
    <xdr:ext cx="6081601" cy="1297919"/>
    <xdr:sp macro="" textlink="">
      <xdr:nvSpPr>
        <xdr:cNvPr id="2" name="TextBox 1"/>
        <xdr:cNvSpPr txBox="1"/>
      </xdr:nvSpPr>
      <xdr:spPr>
        <a:xfrm>
          <a:off x="0" y="3905250"/>
          <a:ext cx="6081601" cy="1297919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In this case, Gulmarg promotes in October but Kitz does not. Thus, demand in Cells J5:J10 is modified</a:t>
          </a:r>
        </a:p>
        <a:p>
          <a:r>
            <a:rPr lang="en-US" sz="1100" b="1"/>
            <a:t>because of the promotion. Gulmarg observes a 40% increase in demand in October (1), and a 20% </a:t>
          </a:r>
        </a:p>
        <a:p>
          <a:r>
            <a:rPr lang="en-US" sz="1100" b="1"/>
            <a:t>shift from future demand for each of November (2), December (3), and January (4) moving</a:t>
          </a:r>
        </a:p>
        <a:p>
          <a:r>
            <a:rPr lang="en-US" sz="1100" b="1"/>
            <a:t>to October. Thus demand in each of November - January drops by 20% while that in October</a:t>
          </a:r>
        </a:p>
        <a:p>
          <a:r>
            <a:rPr lang="en-US" sz="1100" b="1"/>
            <a:t>increases by the corresponding amount.</a:t>
          </a:r>
        </a:p>
        <a:p>
          <a:r>
            <a:rPr lang="en-US" sz="1100" b="1"/>
            <a:t>As mentioned in the case, we assume that workforce can fluctuate between 60 and 70. The optimal </a:t>
          </a:r>
        </a:p>
        <a:p>
          <a:r>
            <a:rPr lang="en-US" sz="1100" b="1"/>
            <a:t>production</a:t>
          </a:r>
          <a:r>
            <a:rPr lang="en-US" sz="1100" b="1" baseline="0"/>
            <a:t> plan for Gulmarg is obtained using Solver.</a:t>
          </a:r>
          <a:endParaRPr lang="en-US" sz="1100" b="1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23</xdr:row>
      <xdr:rowOff>0</xdr:rowOff>
    </xdr:from>
    <xdr:ext cx="6188489" cy="1297919"/>
    <xdr:sp macro="" textlink="">
      <xdr:nvSpPr>
        <xdr:cNvPr id="2" name="TextBox 1"/>
        <xdr:cNvSpPr txBox="1"/>
      </xdr:nvSpPr>
      <xdr:spPr>
        <a:xfrm>
          <a:off x="0" y="3746500"/>
          <a:ext cx="6188489" cy="1297919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In this case, both firms promote in October . Thus, demand in Cells J5:J10 is modified</a:t>
          </a:r>
        </a:p>
        <a:p>
          <a:r>
            <a:rPr lang="en-US" sz="1100" b="1"/>
            <a:t>because of the promotion. Gulmarg observes a 10% increase in demand in October (1), and a 20% </a:t>
          </a:r>
        </a:p>
        <a:p>
          <a:r>
            <a:rPr lang="en-US" sz="1100" b="1"/>
            <a:t>shift from future demand for each of November (2), December (3), and January (4) moving</a:t>
          </a:r>
        </a:p>
        <a:p>
          <a:r>
            <a:rPr lang="en-US" sz="1100" b="1"/>
            <a:t>to October. Thus demand in each of November - January drops by 20% while that in October</a:t>
          </a:r>
        </a:p>
        <a:p>
          <a:r>
            <a:rPr lang="en-US" sz="1100" b="1"/>
            <a:t>increases by the corresponding amount.</a:t>
          </a:r>
        </a:p>
        <a:p>
          <a:r>
            <a:rPr lang="en-US" sz="1100" b="1"/>
            <a:t>As mentioned in the case, we assume that workforce can fluctuate between 60 and 70. The optimal </a:t>
          </a:r>
        </a:p>
        <a:p>
          <a:r>
            <a:rPr lang="en-US" sz="1100" b="1"/>
            <a:t>production</a:t>
          </a:r>
          <a:r>
            <a:rPr lang="en-US" sz="1100" b="1" baseline="0"/>
            <a:t> plan for Gulmarg is obtained using Solver.</a:t>
          </a:r>
          <a:endParaRPr lang="en-US" sz="1100" b="1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71437</xdr:colOff>
      <xdr:row>24</xdr:row>
      <xdr:rowOff>0</xdr:rowOff>
    </xdr:from>
    <xdr:ext cx="7004482" cy="1470146"/>
    <xdr:sp macro="" textlink="">
      <xdr:nvSpPr>
        <xdr:cNvPr id="2" name="TextBox 1"/>
        <xdr:cNvSpPr txBox="1"/>
      </xdr:nvSpPr>
      <xdr:spPr>
        <a:xfrm>
          <a:off x="71437" y="3905250"/>
          <a:ext cx="7004482" cy="147014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If Gulmarg promotes in October but Kitz promotes in December, Gulmarg observes a 40 percent increase in October </a:t>
          </a:r>
        </a:p>
        <a:p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demand and a shift of 20 percent of demand from November, December and January to October. The December </a:t>
          </a:r>
        </a:p>
        <a:p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promotion by Kitz would then decrease demand in December by 20 percent of the reduced amount (because of the </a:t>
          </a:r>
        </a:p>
        <a:p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earlier Gulmarg promotion). Similarly demand in January at would be 10% less than the reduced amount because of </a:t>
          </a:r>
        </a:p>
        <a:p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the October promotion by Gulmarg. The 10% reduction in February and March would be based on demand not </a:t>
          </a:r>
        </a:p>
        <a:p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affected by the October promotion. </a:t>
          </a:r>
        </a:p>
        <a:p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As mentioned in the case, we assume that workforce can fluctuate between 60 and 70. The optimal </a:t>
          </a:r>
          <a:endParaRPr lang="en-US">
            <a:effectLst/>
          </a:endParaRPr>
        </a:p>
        <a:p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production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plan for Gulmarg is obtained using Solver.</a:t>
          </a:r>
          <a:endParaRPr lang="en-US">
            <a:effectLst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23</xdr:row>
      <xdr:rowOff>0</xdr:rowOff>
    </xdr:from>
    <xdr:ext cx="6207212" cy="1297919"/>
    <xdr:sp macro="" textlink="">
      <xdr:nvSpPr>
        <xdr:cNvPr id="2" name="TextBox 1"/>
        <xdr:cNvSpPr txBox="1"/>
      </xdr:nvSpPr>
      <xdr:spPr>
        <a:xfrm>
          <a:off x="0" y="3746500"/>
          <a:ext cx="6207212" cy="1297919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In this case, Gulmarg promotes in December but Kitz does not. Thus, demand in Cells J5:J10 is modified</a:t>
          </a:r>
        </a:p>
        <a:p>
          <a:r>
            <a:rPr lang="en-US" sz="1100" b="1"/>
            <a:t>because of the promotion. Gulmarg observes a 40% increase in demand in December (3), and a 20% </a:t>
          </a:r>
        </a:p>
        <a:p>
          <a:r>
            <a:rPr lang="en-US" sz="1100" b="1"/>
            <a:t>shift from future demand for each of January (4), February (5), and March (6) moving</a:t>
          </a:r>
        </a:p>
        <a:p>
          <a:r>
            <a:rPr lang="en-US" sz="1100" b="1"/>
            <a:t>to October. Thus demand in each of January-March drops by 20% while that in December</a:t>
          </a:r>
        </a:p>
        <a:p>
          <a:r>
            <a:rPr lang="en-US" sz="1100" b="1"/>
            <a:t>increases by the corresponding amount.</a:t>
          </a:r>
        </a:p>
        <a:p>
          <a:r>
            <a:rPr lang="en-US" sz="1100" b="1"/>
            <a:t>As mentioned in the case, we assume that workforce can fluctuate between 60 and 70. The optimal </a:t>
          </a:r>
        </a:p>
        <a:p>
          <a:r>
            <a:rPr lang="en-US" sz="1100" b="1"/>
            <a:t>production</a:t>
          </a:r>
          <a:r>
            <a:rPr lang="en-US" sz="1100" b="1" baseline="0"/>
            <a:t> plan for Gulmarg is obtained using Solver.</a:t>
          </a:r>
          <a:endParaRPr lang="en-US" sz="1100" b="1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24</xdr:row>
      <xdr:rowOff>0</xdr:rowOff>
    </xdr:from>
    <xdr:ext cx="7213706" cy="1470146"/>
    <xdr:sp macro="" textlink="">
      <xdr:nvSpPr>
        <xdr:cNvPr id="2" name="TextBox 1"/>
        <xdr:cNvSpPr txBox="1"/>
      </xdr:nvSpPr>
      <xdr:spPr>
        <a:xfrm>
          <a:off x="0" y="3905250"/>
          <a:ext cx="7213706" cy="147014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If Kitz promotes in October but Gulmarg promotes in December, Gulmarg observes a 20 percent decrease in October </a:t>
          </a:r>
        </a:p>
        <a:p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demand and a 10 percent decrease of demand from November, December and January . The December </a:t>
          </a:r>
        </a:p>
        <a:p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promotion by Gulmarg would then increase demand in December by 40 percent of the reduced amount (because of the </a:t>
          </a:r>
        </a:p>
        <a:p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earlier Kitz promotion). There would also be a shift of 20% of the demand in January - March to December. The shift for</a:t>
          </a:r>
        </a:p>
        <a:p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January would be based on the reduced amount while that for February and March would be based on demand not </a:t>
          </a:r>
        </a:p>
        <a:p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affected by the October promotion Kitz. </a:t>
          </a:r>
        </a:p>
        <a:p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As mentioned in the case, we assume that workforce can fluctuate between 60 and 70. The optimal </a:t>
          </a:r>
          <a:endParaRPr lang="en-US">
            <a:effectLst/>
          </a:endParaRPr>
        </a:p>
        <a:p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production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plan for Gulmarg is obtained using Solver.</a:t>
          </a:r>
          <a:endParaRPr lang="en-US">
            <a:effectLst/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23</xdr:row>
      <xdr:rowOff>0</xdr:rowOff>
    </xdr:from>
    <xdr:ext cx="6188489" cy="1297919"/>
    <xdr:sp macro="" textlink="">
      <xdr:nvSpPr>
        <xdr:cNvPr id="2" name="TextBox 1"/>
        <xdr:cNvSpPr txBox="1"/>
      </xdr:nvSpPr>
      <xdr:spPr>
        <a:xfrm>
          <a:off x="0" y="3746500"/>
          <a:ext cx="6188489" cy="1297919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In this case, both firms promote in December . Thus, demand in Cells J5:J10 is modified</a:t>
          </a:r>
        </a:p>
        <a:p>
          <a:r>
            <a:rPr lang="en-US" sz="1100" b="1"/>
            <a:t>because of the promotion. Gulmarg observes a 10% increase in demand in December (3), and a 20% </a:t>
          </a:r>
        </a:p>
        <a:p>
          <a:r>
            <a:rPr lang="en-US" sz="1100" b="1"/>
            <a:t>shift from future demand for each of January (4), february (5), and March (6) moving</a:t>
          </a:r>
        </a:p>
        <a:p>
          <a:r>
            <a:rPr lang="en-US" sz="1100" b="1"/>
            <a:t>to December. Thus demand in each of January-March drops by 20% while that in December</a:t>
          </a:r>
        </a:p>
        <a:p>
          <a:r>
            <a:rPr lang="en-US" sz="1100" b="1"/>
            <a:t>increases by the corresponding amount.</a:t>
          </a:r>
        </a:p>
        <a:p>
          <a:r>
            <a:rPr lang="en-US" sz="1100" b="1"/>
            <a:t>As mentioned in the case, we assume that workforce can fluctuate between 60 and 70. The optimal </a:t>
          </a:r>
        </a:p>
        <a:p>
          <a:r>
            <a:rPr lang="en-US" sz="1100" b="1"/>
            <a:t>production</a:t>
          </a:r>
          <a:r>
            <a:rPr lang="en-US" sz="1100" b="1" baseline="0"/>
            <a:t> plan for Gulmarg is obtained using Solver.</a:t>
          </a:r>
          <a:endParaRPr lang="en-US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B25"/>
  <sheetViews>
    <sheetView showGridLines="0" tabSelected="1" zoomScale="130" workbookViewId="0">
      <selection activeCell="B22" sqref="B22"/>
    </sheetView>
  </sheetViews>
  <sheetFormatPr defaultRowHeight="12.5" x14ac:dyDescent="0.25"/>
  <cols>
    <col min="1" max="1" width="36.1796875" customWidth="1"/>
    <col min="2" max="2" width="17" bestFit="1" customWidth="1"/>
  </cols>
  <sheetData>
    <row r="1" spans="1:2" ht="15.5" x14ac:dyDescent="0.35">
      <c r="A1" s="1" t="s">
        <v>36</v>
      </c>
    </row>
    <row r="3" spans="1:2" ht="13" x14ac:dyDescent="0.3">
      <c r="A3" s="2" t="s">
        <v>0</v>
      </c>
    </row>
    <row r="4" spans="1:2" ht="13" thickBot="1" x14ac:dyDescent="0.3"/>
    <row r="5" spans="1:2" ht="13.5" thickBot="1" x14ac:dyDescent="0.35">
      <c r="A5" s="27" t="s">
        <v>1</v>
      </c>
      <c r="B5" s="28" t="s">
        <v>0</v>
      </c>
    </row>
    <row r="6" spans="1:2" ht="13" x14ac:dyDescent="0.3">
      <c r="A6" s="29" t="s">
        <v>37</v>
      </c>
      <c r="B6" s="48">
        <v>1600</v>
      </c>
    </row>
    <row r="7" spans="1:2" ht="13" x14ac:dyDescent="0.3">
      <c r="A7" s="29" t="s">
        <v>38</v>
      </c>
      <c r="B7" s="48">
        <v>2400</v>
      </c>
    </row>
    <row r="8" spans="1:2" ht="13" x14ac:dyDescent="0.3">
      <c r="A8" s="29" t="s">
        <v>39</v>
      </c>
      <c r="B8" s="48">
        <v>4200</v>
      </c>
    </row>
    <row r="9" spans="1:2" ht="13" x14ac:dyDescent="0.3">
      <c r="A9" s="29" t="s">
        <v>2</v>
      </c>
      <c r="B9" s="48">
        <v>3800</v>
      </c>
    </row>
    <row r="10" spans="1:2" ht="13" x14ac:dyDescent="0.3">
      <c r="A10" s="29" t="s">
        <v>3</v>
      </c>
      <c r="B10" s="48">
        <v>2200</v>
      </c>
    </row>
    <row r="11" spans="1:2" ht="13.5" thickBot="1" x14ac:dyDescent="0.35">
      <c r="A11" s="29" t="s">
        <v>4</v>
      </c>
      <c r="B11" s="49">
        <v>2200</v>
      </c>
    </row>
    <row r="12" spans="1:2" ht="13" x14ac:dyDescent="0.3">
      <c r="A12" s="23"/>
      <c r="B12" s="23"/>
    </row>
    <row r="13" spans="1:2" ht="13" x14ac:dyDescent="0.3">
      <c r="A13" s="13" t="s">
        <v>5</v>
      </c>
      <c r="B13" s="23"/>
    </row>
    <row r="14" spans="1:2" ht="13.5" thickBot="1" x14ac:dyDescent="0.35">
      <c r="A14" s="23"/>
      <c r="B14" s="23"/>
    </row>
    <row r="15" spans="1:2" ht="13.5" thickBot="1" x14ac:dyDescent="0.35">
      <c r="A15" s="27" t="s">
        <v>6</v>
      </c>
      <c r="B15" s="28" t="s">
        <v>7</v>
      </c>
    </row>
    <row r="16" spans="1:2" ht="13" x14ac:dyDescent="0.3">
      <c r="A16" s="30" t="s">
        <v>8</v>
      </c>
      <c r="B16" s="50">
        <v>300</v>
      </c>
    </row>
    <row r="17" spans="1:2" ht="13" x14ac:dyDescent="0.3">
      <c r="A17" s="29" t="s">
        <v>9</v>
      </c>
      <c r="B17" s="47">
        <v>10</v>
      </c>
    </row>
    <row r="18" spans="1:2" ht="13" x14ac:dyDescent="0.3">
      <c r="A18" s="29" t="s">
        <v>10</v>
      </c>
      <c r="B18" s="51">
        <v>500</v>
      </c>
    </row>
    <row r="19" spans="1:2" ht="13" x14ac:dyDescent="0.3">
      <c r="A19" s="29" t="s">
        <v>11</v>
      </c>
      <c r="B19" s="51">
        <v>800</v>
      </c>
    </row>
    <row r="20" spans="1:2" ht="13" x14ac:dyDescent="0.3">
      <c r="A20" s="29" t="s">
        <v>12</v>
      </c>
      <c r="B20" s="52">
        <v>4</v>
      </c>
    </row>
    <row r="21" spans="1:2" ht="13" x14ac:dyDescent="0.3">
      <c r="A21" s="29" t="s">
        <v>13</v>
      </c>
      <c r="B21" s="51">
        <v>15</v>
      </c>
    </row>
    <row r="22" spans="1:2" ht="13" x14ac:dyDescent="0.3">
      <c r="A22" s="29" t="s">
        <v>14</v>
      </c>
      <c r="B22" s="47">
        <v>23</v>
      </c>
    </row>
    <row r="23" spans="1:2" ht="13" thickBot="1" x14ac:dyDescent="0.3"/>
    <row r="24" spans="1:2" ht="13" x14ac:dyDescent="0.3">
      <c r="A24" s="30" t="s">
        <v>40</v>
      </c>
      <c r="B24" s="65">
        <v>60</v>
      </c>
    </row>
    <row r="25" spans="1:2" ht="13.5" thickBot="1" x14ac:dyDescent="0.35">
      <c r="A25" s="64" t="s">
        <v>41</v>
      </c>
      <c r="B25" s="66">
        <v>10</v>
      </c>
    </row>
  </sheetData>
  <phoneticPr fontId="0" type="noConversion"/>
  <pageMargins left="0.75" right="0.75" top="1" bottom="1" header="0.5" footer="0.5"/>
  <pageSetup orientation="portrait" verticalDpi="300" r:id="rId1"/>
  <headerFooter alignWithMargins="0">
    <oddHeader>&amp;A</oddHeader>
    <oddFooter>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P22"/>
  <sheetViews>
    <sheetView showGridLines="0" zoomScaleNormal="100" workbookViewId="0">
      <selection sqref="A1:K22"/>
    </sheetView>
  </sheetViews>
  <sheetFormatPr defaultRowHeight="12.5" x14ac:dyDescent="0.25"/>
  <cols>
    <col min="1" max="1" width="9.26953125" bestFit="1" customWidth="1"/>
    <col min="2" max="2" width="10.7265625" customWidth="1"/>
    <col min="3" max="3" width="13.81640625" customWidth="1"/>
    <col min="4" max="4" width="13" bestFit="1" customWidth="1"/>
    <col min="5" max="5" width="13.26953125" customWidth="1"/>
    <col min="6" max="6" width="10" customWidth="1"/>
    <col min="7" max="7" width="13.1796875" customWidth="1"/>
    <col min="8" max="8" width="13.453125" customWidth="1"/>
    <col min="9" max="9" width="11.453125" bestFit="1" customWidth="1"/>
    <col min="10" max="10" width="9.26953125" bestFit="1" customWidth="1"/>
    <col min="11" max="11" width="5.453125" customWidth="1"/>
    <col min="12" max="12" width="2.7265625" customWidth="1"/>
    <col min="13" max="13" width="10.54296875" customWidth="1"/>
    <col min="16" max="16" width="9.81640625" customWidth="1"/>
  </cols>
  <sheetData>
    <row r="1" spans="1:16" ht="13.5" thickBot="1" x14ac:dyDescent="0.35">
      <c r="A1" s="2" t="s">
        <v>52</v>
      </c>
      <c r="M1" s="2" t="s">
        <v>24</v>
      </c>
    </row>
    <row r="2" spans="1:16" ht="18" thickBot="1" x14ac:dyDescent="0.4">
      <c r="A2" s="21"/>
      <c r="B2" s="19" t="s">
        <v>29</v>
      </c>
      <c r="C2" s="19" t="s">
        <v>30</v>
      </c>
      <c r="D2" s="19" t="s">
        <v>28</v>
      </c>
      <c r="E2" s="19" t="s">
        <v>31</v>
      </c>
      <c r="F2" s="19" t="s">
        <v>32</v>
      </c>
      <c r="G2" s="19" t="s">
        <v>33</v>
      </c>
      <c r="H2" s="19"/>
      <c r="I2" s="17" t="s">
        <v>34</v>
      </c>
    </row>
    <row r="3" spans="1:16" ht="13.5" thickBot="1" x14ac:dyDescent="0.35">
      <c r="A3" s="22" t="s">
        <v>15</v>
      </c>
      <c r="B3" s="20" t="s">
        <v>16</v>
      </c>
      <c r="C3" s="20" t="s">
        <v>17</v>
      </c>
      <c r="D3" s="20" t="s">
        <v>18</v>
      </c>
      <c r="E3" s="20" t="s">
        <v>26</v>
      </c>
      <c r="F3" s="20" t="s">
        <v>19</v>
      </c>
      <c r="G3" s="20" t="s">
        <v>43</v>
      </c>
      <c r="H3" s="20" t="s">
        <v>44</v>
      </c>
      <c r="I3" s="18" t="s">
        <v>20</v>
      </c>
      <c r="J3" s="7" t="s">
        <v>21</v>
      </c>
      <c r="K3" s="14" t="s">
        <v>27</v>
      </c>
      <c r="M3" s="9" t="s">
        <v>25</v>
      </c>
      <c r="N3" s="10" t="s">
        <v>35</v>
      </c>
      <c r="O3" s="10" t="s">
        <v>19</v>
      </c>
      <c r="P3" s="11" t="s">
        <v>23</v>
      </c>
    </row>
    <row r="4" spans="1:16" ht="13" x14ac:dyDescent="0.3">
      <c r="A4" s="25">
        <v>0</v>
      </c>
      <c r="B4" s="53">
        <v>0</v>
      </c>
      <c r="C4" s="53">
        <v>0</v>
      </c>
      <c r="D4" s="53">
        <f>'Gulmarg data'!B24</f>
        <v>60</v>
      </c>
      <c r="E4" s="53">
        <v>0</v>
      </c>
      <c r="F4" s="53">
        <v>2000</v>
      </c>
      <c r="G4" s="53">
        <v>0</v>
      </c>
      <c r="H4" s="53">
        <v>0</v>
      </c>
      <c r="I4" s="54"/>
      <c r="J4" s="24"/>
      <c r="K4" s="24"/>
      <c r="M4" s="38"/>
      <c r="N4" s="39"/>
      <c r="O4" s="39"/>
      <c r="P4" s="40"/>
    </row>
    <row r="5" spans="1:16" ht="13" x14ac:dyDescent="0.3">
      <c r="A5" s="25">
        <v>1</v>
      </c>
      <c r="B5" s="32">
        <v>0</v>
      </c>
      <c r="C5" s="32">
        <v>0</v>
      </c>
      <c r="D5" s="32">
        <v>60</v>
      </c>
      <c r="E5" s="32">
        <v>0</v>
      </c>
      <c r="F5" s="32">
        <v>2800</v>
      </c>
      <c r="G5" s="32">
        <v>0</v>
      </c>
      <c r="H5" s="32">
        <f>J5-G5</f>
        <v>1600</v>
      </c>
      <c r="I5" s="33">
        <v>2400</v>
      </c>
      <c r="J5" s="36">
        <f>'Gulmarg data'!B6</f>
        <v>1600</v>
      </c>
      <c r="K5" s="36">
        <v>800</v>
      </c>
      <c r="M5" s="41">
        <f t="shared" ref="M5:M10" si="0">+D5-D4-B5+C5</f>
        <v>0</v>
      </c>
      <c r="N5" s="42">
        <f t="shared" ref="N5:N10" si="1">40*D5+(E5/4)-I5</f>
        <v>0</v>
      </c>
      <c r="O5" s="42">
        <f>+F4+I5-J5+G5-F5</f>
        <v>0</v>
      </c>
      <c r="P5" s="43">
        <f>-E5+40*D5</f>
        <v>2400</v>
      </c>
    </row>
    <row r="6" spans="1:16" ht="13" x14ac:dyDescent="0.3">
      <c r="A6" s="25">
        <v>2</v>
      </c>
      <c r="B6" s="32">
        <v>2</v>
      </c>
      <c r="C6" s="32">
        <v>0</v>
      </c>
      <c r="D6" s="32">
        <v>62</v>
      </c>
      <c r="E6" s="32">
        <v>0</v>
      </c>
      <c r="F6" s="32">
        <v>2880</v>
      </c>
      <c r="G6" s="32">
        <v>0</v>
      </c>
      <c r="H6" s="32">
        <f t="shared" ref="H6:H9" si="2">J6-G6</f>
        <v>2400</v>
      </c>
      <c r="I6" s="33">
        <v>2480</v>
      </c>
      <c r="J6" s="36">
        <f>'Gulmarg data'!B7</f>
        <v>2400</v>
      </c>
      <c r="K6" s="36">
        <v>800</v>
      </c>
      <c r="M6" s="41">
        <f t="shared" si="0"/>
        <v>0</v>
      </c>
      <c r="N6" s="42">
        <f t="shared" si="1"/>
        <v>0</v>
      </c>
      <c r="O6" s="42">
        <f t="shared" ref="O6:O10" si="3">+F5+I6-J6+G6-F6</f>
        <v>0</v>
      </c>
      <c r="P6" s="43">
        <f t="shared" ref="P6:P10" si="4">-E6+40*D6</f>
        <v>2480</v>
      </c>
    </row>
    <row r="7" spans="1:16" ht="13" x14ac:dyDescent="0.3">
      <c r="A7" s="25">
        <v>3</v>
      </c>
      <c r="B7" s="32">
        <v>2</v>
      </c>
      <c r="C7" s="32">
        <v>0</v>
      </c>
      <c r="D7" s="32">
        <v>64</v>
      </c>
      <c r="E7" s="32">
        <v>0</v>
      </c>
      <c r="F7" s="32">
        <v>1240</v>
      </c>
      <c r="G7" s="32">
        <v>0</v>
      </c>
      <c r="H7" s="32">
        <f t="shared" si="2"/>
        <v>4200</v>
      </c>
      <c r="I7" s="33">
        <v>2560</v>
      </c>
      <c r="J7" s="36">
        <f>'Gulmarg data'!B8</f>
        <v>4200</v>
      </c>
      <c r="K7" s="36">
        <v>800</v>
      </c>
      <c r="M7" s="41">
        <f t="shared" si="0"/>
        <v>0</v>
      </c>
      <c r="N7" s="42">
        <f t="shared" si="1"/>
        <v>0</v>
      </c>
      <c r="O7" s="42">
        <f t="shared" si="3"/>
        <v>0</v>
      </c>
      <c r="P7" s="43">
        <f t="shared" si="4"/>
        <v>2560</v>
      </c>
    </row>
    <row r="8" spans="1:16" ht="13" x14ac:dyDescent="0.3">
      <c r="A8" s="25">
        <v>4</v>
      </c>
      <c r="B8" s="32">
        <v>0</v>
      </c>
      <c r="C8" s="32">
        <v>0</v>
      </c>
      <c r="D8" s="32">
        <v>64</v>
      </c>
      <c r="E8" s="32">
        <v>0</v>
      </c>
      <c r="F8" s="32">
        <v>0</v>
      </c>
      <c r="G8" s="32">
        <v>0</v>
      </c>
      <c r="H8" s="32">
        <f t="shared" si="2"/>
        <v>3800</v>
      </c>
      <c r="I8" s="33">
        <v>2560</v>
      </c>
      <c r="J8" s="36">
        <f>'Gulmarg data'!B9</f>
        <v>3800</v>
      </c>
      <c r="K8" s="36">
        <v>800</v>
      </c>
      <c r="M8" s="41">
        <f t="shared" si="0"/>
        <v>0</v>
      </c>
      <c r="N8" s="42">
        <f t="shared" si="1"/>
        <v>0</v>
      </c>
      <c r="O8" s="42">
        <f t="shared" si="3"/>
        <v>0</v>
      </c>
      <c r="P8" s="43">
        <f t="shared" si="4"/>
        <v>2560</v>
      </c>
    </row>
    <row r="9" spans="1:16" ht="13" x14ac:dyDescent="0.3">
      <c r="A9" s="25">
        <v>5</v>
      </c>
      <c r="B9" s="32">
        <v>0</v>
      </c>
      <c r="C9" s="32">
        <v>4</v>
      </c>
      <c r="D9" s="32">
        <v>60</v>
      </c>
      <c r="E9" s="32">
        <v>0</v>
      </c>
      <c r="F9" s="32">
        <v>0</v>
      </c>
      <c r="G9" s="32">
        <v>0</v>
      </c>
      <c r="H9" s="32">
        <f t="shared" si="2"/>
        <v>2200</v>
      </c>
      <c r="I9" s="33">
        <v>2200</v>
      </c>
      <c r="J9" s="36">
        <f>'Gulmarg data'!B10</f>
        <v>2200</v>
      </c>
      <c r="K9" s="36">
        <v>800</v>
      </c>
      <c r="M9" s="41">
        <f t="shared" si="0"/>
        <v>0</v>
      </c>
      <c r="N9" s="42">
        <f t="shared" si="1"/>
        <v>200</v>
      </c>
      <c r="O9" s="42">
        <f t="shared" si="3"/>
        <v>0</v>
      </c>
      <c r="P9" s="43">
        <f t="shared" si="4"/>
        <v>2400</v>
      </c>
    </row>
    <row r="10" spans="1:16" ht="13.5" thickBot="1" x14ac:dyDescent="0.35">
      <c r="A10" s="26">
        <v>6</v>
      </c>
      <c r="B10" s="34">
        <v>0</v>
      </c>
      <c r="C10" s="34">
        <v>0</v>
      </c>
      <c r="D10" s="34">
        <v>60</v>
      </c>
      <c r="E10" s="34">
        <v>0</v>
      </c>
      <c r="F10" s="34">
        <v>0</v>
      </c>
      <c r="G10" s="34">
        <v>0</v>
      </c>
      <c r="H10" s="34">
        <f>J10-G10</f>
        <v>2200</v>
      </c>
      <c r="I10" s="35">
        <v>2200</v>
      </c>
      <c r="J10" s="37">
        <f>'Gulmarg data'!B11</f>
        <v>2200</v>
      </c>
      <c r="K10" s="37">
        <v>800</v>
      </c>
      <c r="M10" s="44">
        <f t="shared" si="0"/>
        <v>0</v>
      </c>
      <c r="N10" s="45">
        <f t="shared" si="1"/>
        <v>200</v>
      </c>
      <c r="O10" s="45">
        <f t="shared" si="3"/>
        <v>0</v>
      </c>
      <c r="P10" s="83">
        <f t="shared" si="4"/>
        <v>2400</v>
      </c>
    </row>
    <row r="11" spans="1:16" ht="13" x14ac:dyDescent="0.3">
      <c r="E11" s="31">
        <f>AVERAGE(E4:E10)</f>
        <v>0</v>
      </c>
      <c r="F11" s="31">
        <f>AVERAGE(F4:F10)</f>
        <v>1274.2857142857142</v>
      </c>
      <c r="G11" s="31">
        <f>AVERAGE(G4:G10)</f>
        <v>0</v>
      </c>
      <c r="H11" s="31">
        <f>AVERAGE(H4:H10)</f>
        <v>2342.8571428571427</v>
      </c>
      <c r="O11" s="81"/>
    </row>
    <row r="12" spans="1:16" ht="13" x14ac:dyDescent="0.3">
      <c r="A12" s="2" t="s">
        <v>22</v>
      </c>
      <c r="F12" s="16"/>
      <c r="J12" s="15"/>
      <c r="O12" s="81"/>
    </row>
    <row r="13" spans="1:16" ht="3.75" customHeight="1" thickBot="1" x14ac:dyDescent="0.3">
      <c r="B13" s="12"/>
      <c r="C13" s="12"/>
      <c r="D13" s="12"/>
      <c r="E13" s="12"/>
      <c r="F13" s="12"/>
      <c r="G13" s="12"/>
      <c r="H13" s="12"/>
      <c r="I13" s="12"/>
      <c r="O13" s="82"/>
    </row>
    <row r="14" spans="1:16" ht="26" thickBot="1" x14ac:dyDescent="0.35">
      <c r="A14" s="9" t="s">
        <v>15</v>
      </c>
      <c r="B14" s="73" t="s">
        <v>46</v>
      </c>
      <c r="C14" s="73" t="s">
        <v>47</v>
      </c>
      <c r="D14" s="73" t="s">
        <v>48</v>
      </c>
      <c r="E14" s="74" t="s">
        <v>49</v>
      </c>
      <c r="F14" s="74" t="s">
        <v>50</v>
      </c>
      <c r="G14" s="75"/>
      <c r="H14" s="73" t="s">
        <v>45</v>
      </c>
      <c r="I14" s="76" t="s">
        <v>51</v>
      </c>
    </row>
    <row r="15" spans="1:16" ht="13" x14ac:dyDescent="0.3">
      <c r="A15" s="25">
        <v>1</v>
      </c>
      <c r="B15" s="70">
        <f>B5*'Gulmarg data'!$B$18</f>
        <v>0</v>
      </c>
      <c r="C15" s="70">
        <f>C5*'Gulmarg data'!$B$19</f>
        <v>0</v>
      </c>
      <c r="D15" s="70">
        <f>D5*'Gulmarg data'!$B$21*8*20</f>
        <v>144000</v>
      </c>
      <c r="E15" s="70">
        <f>E5*'Gulmarg data'!$B$22</f>
        <v>0</v>
      </c>
      <c r="F15" s="70">
        <f>F4*'Gulmarg data'!$B$17</f>
        <v>20000</v>
      </c>
      <c r="G15" s="70"/>
      <c r="H15" s="71">
        <f t="shared" ref="H15:H20" si="5">K5*H5</f>
        <v>1280000</v>
      </c>
      <c r="I15" s="72">
        <f>I5*'Gulmarg data'!$B$16</f>
        <v>720000</v>
      </c>
    </row>
    <row r="16" spans="1:16" ht="13" x14ac:dyDescent="0.3">
      <c r="A16" s="25">
        <v>2</v>
      </c>
      <c r="B16" s="3">
        <f>B6*'Gulmarg data'!$B$18</f>
        <v>1000</v>
      </c>
      <c r="C16" s="3">
        <f>C6*'Gulmarg data'!$B$19</f>
        <v>0</v>
      </c>
      <c r="D16" s="3">
        <f>D6*'Gulmarg data'!$B$21*8*20</f>
        <v>148800</v>
      </c>
      <c r="E16" s="3">
        <f>E6*'Gulmarg data'!$B$22</f>
        <v>0</v>
      </c>
      <c r="F16" s="3">
        <f>F5*'Gulmarg data'!$B$17</f>
        <v>28000</v>
      </c>
      <c r="G16" s="3"/>
      <c r="H16" s="55">
        <f t="shared" si="5"/>
        <v>1920000</v>
      </c>
      <c r="I16" s="4">
        <f>I6*'Gulmarg data'!$B$16</f>
        <v>744000</v>
      </c>
    </row>
    <row r="17" spans="1:9" ht="13" x14ac:dyDescent="0.3">
      <c r="A17" s="25">
        <v>3</v>
      </c>
      <c r="B17" s="3">
        <f>B7*'Gulmarg data'!$B$18</f>
        <v>1000</v>
      </c>
      <c r="C17" s="3">
        <f>C7*'Gulmarg data'!$B$19</f>
        <v>0</v>
      </c>
      <c r="D17" s="3">
        <f>D7*'Gulmarg data'!$B$21*8*20</f>
        <v>153600</v>
      </c>
      <c r="E17" s="3">
        <f>E7*'Gulmarg data'!$B$22</f>
        <v>0</v>
      </c>
      <c r="F17" s="3">
        <f>F6*'Gulmarg data'!$B$17</f>
        <v>28800</v>
      </c>
      <c r="G17" s="3"/>
      <c r="H17" s="55">
        <f t="shared" si="5"/>
        <v>3360000</v>
      </c>
      <c r="I17" s="4">
        <f>I7*'Gulmarg data'!$B$16</f>
        <v>768000</v>
      </c>
    </row>
    <row r="18" spans="1:9" ht="13" x14ac:dyDescent="0.3">
      <c r="A18" s="25">
        <v>4</v>
      </c>
      <c r="B18" s="3">
        <f>B8*'Gulmarg data'!$B$18</f>
        <v>0</v>
      </c>
      <c r="C18" s="3">
        <f>C8*'Gulmarg data'!$B$19</f>
        <v>0</v>
      </c>
      <c r="D18" s="3">
        <f>D8*'Gulmarg data'!$B$21*8*20</f>
        <v>153600</v>
      </c>
      <c r="E18" s="3">
        <f>E8*'Gulmarg data'!$B$22</f>
        <v>0</v>
      </c>
      <c r="F18" s="3">
        <f>F7*'Gulmarg data'!$B$17</f>
        <v>12400</v>
      </c>
      <c r="G18" s="3"/>
      <c r="H18" s="55">
        <f t="shared" si="5"/>
        <v>3040000</v>
      </c>
      <c r="I18" s="4">
        <f>I8*'Gulmarg data'!$B$16</f>
        <v>768000</v>
      </c>
    </row>
    <row r="19" spans="1:9" ht="13" x14ac:dyDescent="0.3">
      <c r="A19" s="25">
        <v>5</v>
      </c>
      <c r="B19" s="3">
        <f>B9*'Gulmarg data'!$B$18</f>
        <v>0</v>
      </c>
      <c r="C19" s="3">
        <f>C9*'Gulmarg data'!$B$19</f>
        <v>3200</v>
      </c>
      <c r="D19" s="3">
        <f>D9*'Gulmarg data'!$B$21*8*20</f>
        <v>144000</v>
      </c>
      <c r="E19" s="3">
        <f>E9*'Gulmarg data'!$B$22</f>
        <v>0</v>
      </c>
      <c r="F19" s="3">
        <f>F8*'Gulmarg data'!$B$17</f>
        <v>0</v>
      </c>
      <c r="G19" s="3"/>
      <c r="H19" s="55">
        <f t="shared" si="5"/>
        <v>1760000</v>
      </c>
      <c r="I19" s="4">
        <f>I9*'Gulmarg data'!$B$16</f>
        <v>660000</v>
      </c>
    </row>
    <row r="20" spans="1:9" ht="13.5" thickBot="1" x14ac:dyDescent="0.35">
      <c r="A20" s="26">
        <v>6</v>
      </c>
      <c r="B20" s="8">
        <f>B10*'Gulmarg data'!$B$18</f>
        <v>0</v>
      </c>
      <c r="C20" s="8">
        <f>C10*'Gulmarg data'!$B$19</f>
        <v>0</v>
      </c>
      <c r="D20" s="8">
        <f>D10*'Gulmarg data'!$B$21*8*20</f>
        <v>144000</v>
      </c>
      <c r="E20" s="8">
        <f>E10*'Gulmarg data'!$B$22</f>
        <v>0</v>
      </c>
      <c r="F20" s="8">
        <f>F9*'Gulmarg data'!$B$17</f>
        <v>0</v>
      </c>
      <c r="G20" s="8"/>
      <c r="H20" s="63">
        <f t="shared" si="5"/>
        <v>1760000</v>
      </c>
      <c r="I20" s="5">
        <f>I10*'Gulmarg data'!$B$16</f>
        <v>660000</v>
      </c>
    </row>
    <row r="21" spans="1:9" ht="13" thickBot="1" x14ac:dyDescent="0.3">
      <c r="F21">
        <f>F10*500</f>
        <v>0</v>
      </c>
      <c r="H21" s="15"/>
    </row>
    <row r="22" spans="1:9" ht="13.5" thickBot="1" x14ac:dyDescent="0.35">
      <c r="A22" s="2" t="s">
        <v>42</v>
      </c>
      <c r="B22" s="12"/>
      <c r="C22" s="67">
        <f>SUM(H15:H20)-SUM(B15:F20)-F21-SUM(I15:I20)</f>
        <v>7817600</v>
      </c>
      <c r="D22" s="68" t="s">
        <v>59</v>
      </c>
      <c r="E22" s="69">
        <f>SUM(B15:F21)+SUM(I15:I20)</f>
        <v>5302400</v>
      </c>
      <c r="F22" s="68" t="s">
        <v>60</v>
      </c>
      <c r="G22" s="69">
        <f>SUM(H15:H20)</f>
        <v>13120000</v>
      </c>
    </row>
  </sheetData>
  <phoneticPr fontId="0" type="noConversion"/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P22"/>
  <sheetViews>
    <sheetView showGridLines="0" zoomScale="120" workbookViewId="0">
      <selection sqref="A1:K22"/>
    </sheetView>
  </sheetViews>
  <sheetFormatPr defaultRowHeight="12.5" x14ac:dyDescent="0.25"/>
  <cols>
    <col min="1" max="1" width="9.26953125" bestFit="1" customWidth="1"/>
    <col min="2" max="2" width="10.7265625" customWidth="1"/>
    <col min="3" max="3" width="13.81640625" customWidth="1"/>
    <col min="4" max="4" width="13" bestFit="1" customWidth="1"/>
    <col min="5" max="5" width="11.54296875" customWidth="1"/>
    <col min="6" max="6" width="10" customWidth="1"/>
    <col min="7" max="7" width="13.26953125" customWidth="1"/>
    <col min="8" max="8" width="13.453125" customWidth="1"/>
    <col min="9" max="9" width="11.453125" bestFit="1" customWidth="1"/>
    <col min="10" max="10" width="9.26953125" bestFit="1" customWidth="1"/>
    <col min="11" max="11" width="5.453125" customWidth="1"/>
    <col min="12" max="12" width="2.7265625" customWidth="1"/>
    <col min="13" max="13" width="10.54296875" customWidth="1"/>
    <col min="16" max="16" width="9.81640625" customWidth="1"/>
  </cols>
  <sheetData>
    <row r="1" spans="1:16" ht="13.5" thickBot="1" x14ac:dyDescent="0.35">
      <c r="A1" s="2" t="s">
        <v>53</v>
      </c>
      <c r="M1" s="2" t="s">
        <v>24</v>
      </c>
    </row>
    <row r="2" spans="1:16" ht="18" thickBot="1" x14ac:dyDescent="0.4">
      <c r="A2" s="21"/>
      <c r="B2" s="19" t="s">
        <v>29</v>
      </c>
      <c r="C2" s="19" t="s">
        <v>30</v>
      </c>
      <c r="D2" s="19" t="s">
        <v>28</v>
      </c>
      <c r="E2" s="19" t="s">
        <v>31</v>
      </c>
      <c r="F2" s="19" t="s">
        <v>32</v>
      </c>
      <c r="G2" s="19" t="s">
        <v>33</v>
      </c>
      <c r="H2" s="19"/>
      <c r="I2" s="17" t="s">
        <v>34</v>
      </c>
    </row>
    <row r="3" spans="1:16" ht="13.5" thickBot="1" x14ac:dyDescent="0.35">
      <c r="A3" s="22" t="s">
        <v>15</v>
      </c>
      <c r="B3" s="20" t="s">
        <v>16</v>
      </c>
      <c r="C3" s="20" t="s">
        <v>17</v>
      </c>
      <c r="D3" s="20" t="s">
        <v>18</v>
      </c>
      <c r="E3" s="20" t="s">
        <v>26</v>
      </c>
      <c r="F3" s="20" t="s">
        <v>19</v>
      </c>
      <c r="G3" s="20" t="s">
        <v>43</v>
      </c>
      <c r="H3" s="20" t="s">
        <v>44</v>
      </c>
      <c r="I3" s="18" t="s">
        <v>20</v>
      </c>
      <c r="J3" s="7" t="s">
        <v>21</v>
      </c>
      <c r="K3" s="14" t="s">
        <v>27</v>
      </c>
      <c r="M3" s="9" t="s">
        <v>25</v>
      </c>
      <c r="N3" s="10" t="s">
        <v>35</v>
      </c>
      <c r="O3" s="10" t="s">
        <v>19</v>
      </c>
      <c r="P3" s="11" t="s">
        <v>23</v>
      </c>
    </row>
    <row r="4" spans="1:16" ht="13" x14ac:dyDescent="0.3">
      <c r="A4" s="25">
        <v>0</v>
      </c>
      <c r="B4" s="53">
        <v>0</v>
      </c>
      <c r="C4" s="53">
        <v>0</v>
      </c>
      <c r="D4" s="53">
        <f>'Gulmarg data'!B24</f>
        <v>60</v>
      </c>
      <c r="E4" s="53">
        <v>0</v>
      </c>
      <c r="F4" s="53">
        <v>2000</v>
      </c>
      <c r="G4" s="53">
        <v>0</v>
      </c>
      <c r="H4" s="53">
        <v>0</v>
      </c>
      <c r="I4" s="54"/>
      <c r="J4" s="24"/>
      <c r="K4" s="24"/>
      <c r="M4" s="38"/>
      <c r="N4" s="39"/>
      <c r="O4" s="39"/>
      <c r="P4" s="40"/>
    </row>
    <row r="5" spans="1:16" ht="13" x14ac:dyDescent="0.3">
      <c r="A5" s="25">
        <v>1</v>
      </c>
      <c r="B5" s="32">
        <v>0</v>
      </c>
      <c r="C5" s="32">
        <v>0</v>
      </c>
      <c r="D5" s="32">
        <v>60</v>
      </c>
      <c r="E5" s="32">
        <v>0</v>
      </c>
      <c r="F5" s="32">
        <v>2160</v>
      </c>
      <c r="G5" s="32">
        <v>0</v>
      </c>
      <c r="H5" s="32">
        <f>J5-G5</f>
        <v>1280</v>
      </c>
      <c r="I5" s="33">
        <v>1440</v>
      </c>
      <c r="J5" s="36">
        <f>'Gulmarg data'!B6*0.8</f>
        <v>1280</v>
      </c>
      <c r="K5" s="36">
        <v>800</v>
      </c>
      <c r="M5" s="41">
        <f t="shared" ref="M5:M10" si="0">+D5-D4-B5+C5</f>
        <v>0</v>
      </c>
      <c r="N5" s="42">
        <f t="shared" ref="N5:N10" si="1">40*D5+(E5/4)-I5</f>
        <v>960</v>
      </c>
      <c r="O5" s="42">
        <f>+F4+I5-J5+G5-F5</f>
        <v>0</v>
      </c>
      <c r="P5" s="43">
        <f>-E5+40*D5</f>
        <v>2400</v>
      </c>
    </row>
    <row r="6" spans="1:16" ht="13" x14ac:dyDescent="0.3">
      <c r="A6" s="25">
        <v>2</v>
      </c>
      <c r="B6" s="32">
        <v>0</v>
      </c>
      <c r="C6" s="32">
        <v>0</v>
      </c>
      <c r="D6" s="32">
        <v>60</v>
      </c>
      <c r="E6" s="32">
        <v>0</v>
      </c>
      <c r="F6" s="32">
        <v>2400</v>
      </c>
      <c r="G6" s="32">
        <v>0</v>
      </c>
      <c r="H6" s="32">
        <f t="shared" ref="H6:H9" si="2">J6-G6</f>
        <v>2160</v>
      </c>
      <c r="I6" s="33">
        <v>2400</v>
      </c>
      <c r="J6" s="36">
        <f>'Gulmarg data'!B7*0.9</f>
        <v>2160</v>
      </c>
      <c r="K6" s="36">
        <v>800</v>
      </c>
      <c r="M6" s="41">
        <f t="shared" si="0"/>
        <v>0</v>
      </c>
      <c r="N6" s="42">
        <f t="shared" si="1"/>
        <v>0</v>
      </c>
      <c r="O6" s="42">
        <f t="shared" ref="O6:O10" si="3">+F5+I6-J6+G6-F6</f>
        <v>0</v>
      </c>
      <c r="P6" s="43">
        <f t="shared" ref="P6:P10" si="4">-E6+40*D6</f>
        <v>2400</v>
      </c>
    </row>
    <row r="7" spans="1:16" ht="13" x14ac:dyDescent="0.3">
      <c r="A7" s="25">
        <v>3</v>
      </c>
      <c r="B7" s="32">
        <v>0</v>
      </c>
      <c r="C7" s="32">
        <v>0</v>
      </c>
      <c r="D7" s="32">
        <v>60</v>
      </c>
      <c r="E7" s="32">
        <v>0</v>
      </c>
      <c r="F7" s="32">
        <v>1020</v>
      </c>
      <c r="G7" s="32">
        <v>0</v>
      </c>
      <c r="H7" s="32">
        <f t="shared" si="2"/>
        <v>3780</v>
      </c>
      <c r="I7" s="33">
        <v>2400</v>
      </c>
      <c r="J7" s="36">
        <f>'Gulmarg data'!B8*0.9</f>
        <v>3780</v>
      </c>
      <c r="K7" s="36">
        <v>800</v>
      </c>
      <c r="M7" s="41">
        <f t="shared" si="0"/>
        <v>0</v>
      </c>
      <c r="N7" s="42">
        <f t="shared" si="1"/>
        <v>0</v>
      </c>
      <c r="O7" s="42">
        <f t="shared" si="3"/>
        <v>0</v>
      </c>
      <c r="P7" s="43">
        <f t="shared" si="4"/>
        <v>2400</v>
      </c>
    </row>
    <row r="8" spans="1:16" ht="13" x14ac:dyDescent="0.3">
      <c r="A8" s="25">
        <v>4</v>
      </c>
      <c r="B8" s="32">
        <v>0</v>
      </c>
      <c r="C8" s="32">
        <v>0</v>
      </c>
      <c r="D8" s="32">
        <v>60</v>
      </c>
      <c r="E8" s="32">
        <v>0</v>
      </c>
      <c r="F8" s="32">
        <v>0</v>
      </c>
      <c r="G8" s="32">
        <v>0</v>
      </c>
      <c r="H8" s="32">
        <f t="shared" si="2"/>
        <v>3420</v>
      </c>
      <c r="I8" s="33">
        <v>2400</v>
      </c>
      <c r="J8" s="36">
        <f>'Gulmarg data'!B9*0.9</f>
        <v>3420</v>
      </c>
      <c r="K8" s="36">
        <v>800</v>
      </c>
      <c r="M8" s="41">
        <f t="shared" si="0"/>
        <v>0</v>
      </c>
      <c r="N8" s="42">
        <f t="shared" si="1"/>
        <v>0</v>
      </c>
      <c r="O8" s="42">
        <f t="shared" si="3"/>
        <v>0</v>
      </c>
      <c r="P8" s="43">
        <f t="shared" si="4"/>
        <v>2400</v>
      </c>
    </row>
    <row r="9" spans="1:16" ht="13" x14ac:dyDescent="0.3">
      <c r="A9" s="25">
        <v>5</v>
      </c>
      <c r="B9" s="32">
        <v>0</v>
      </c>
      <c r="C9" s="32">
        <v>0</v>
      </c>
      <c r="D9" s="32">
        <v>60</v>
      </c>
      <c r="E9" s="32">
        <v>0</v>
      </c>
      <c r="F9" s="32">
        <v>0</v>
      </c>
      <c r="G9" s="32">
        <v>0</v>
      </c>
      <c r="H9" s="32">
        <f t="shared" si="2"/>
        <v>2200</v>
      </c>
      <c r="I9" s="33">
        <v>2200</v>
      </c>
      <c r="J9" s="36">
        <f>'Gulmarg data'!B10</f>
        <v>2200</v>
      </c>
      <c r="K9" s="36">
        <v>800</v>
      </c>
      <c r="M9" s="41">
        <f t="shared" si="0"/>
        <v>0</v>
      </c>
      <c r="N9" s="42">
        <f t="shared" si="1"/>
        <v>200</v>
      </c>
      <c r="O9" s="42">
        <f t="shared" si="3"/>
        <v>0</v>
      </c>
      <c r="P9" s="43">
        <f t="shared" si="4"/>
        <v>2400</v>
      </c>
    </row>
    <row r="10" spans="1:16" ht="13.5" thickBot="1" x14ac:dyDescent="0.35">
      <c r="A10" s="26">
        <v>6</v>
      </c>
      <c r="B10" s="34">
        <v>0</v>
      </c>
      <c r="C10" s="34">
        <v>0</v>
      </c>
      <c r="D10" s="34">
        <v>60</v>
      </c>
      <c r="E10" s="34">
        <v>0</v>
      </c>
      <c r="F10" s="34">
        <v>0</v>
      </c>
      <c r="G10" s="34">
        <v>0</v>
      </c>
      <c r="H10" s="34">
        <f>J10-G10</f>
        <v>2200</v>
      </c>
      <c r="I10" s="35">
        <v>2200</v>
      </c>
      <c r="J10" s="37">
        <f>'Gulmarg data'!B11</f>
        <v>2200</v>
      </c>
      <c r="K10" s="37">
        <v>800</v>
      </c>
      <c r="M10" s="44">
        <f t="shared" si="0"/>
        <v>0</v>
      </c>
      <c r="N10" s="45">
        <f t="shared" si="1"/>
        <v>200</v>
      </c>
      <c r="O10" s="45">
        <f t="shared" si="3"/>
        <v>0</v>
      </c>
      <c r="P10" s="83">
        <f t="shared" si="4"/>
        <v>2400</v>
      </c>
    </row>
    <row r="11" spans="1:16" ht="13" x14ac:dyDescent="0.3">
      <c r="E11" s="31">
        <f>AVERAGE(E4:E10)</f>
        <v>0</v>
      </c>
      <c r="F11" s="31">
        <f>AVERAGE(F4:F10)</f>
        <v>1082.8571428571429</v>
      </c>
      <c r="G11" s="31">
        <f>AVERAGE(G4:G10)</f>
        <v>0</v>
      </c>
      <c r="H11" s="31">
        <f>AVERAGE(H4:H10)</f>
        <v>2148.5714285714284</v>
      </c>
      <c r="O11" s="81"/>
    </row>
    <row r="12" spans="1:16" ht="13" x14ac:dyDescent="0.3">
      <c r="A12" s="2" t="s">
        <v>22</v>
      </c>
      <c r="F12" s="16"/>
      <c r="J12" s="15"/>
      <c r="O12" s="81"/>
    </row>
    <row r="13" spans="1:16" ht="3.75" customHeight="1" thickBot="1" x14ac:dyDescent="0.3">
      <c r="B13" s="12"/>
      <c r="C13" s="12"/>
      <c r="D13" s="12"/>
      <c r="E13" s="12"/>
      <c r="F13" s="12"/>
      <c r="G13" s="12"/>
      <c r="H13" s="12"/>
      <c r="I13" s="12"/>
    </row>
    <row r="14" spans="1:16" ht="26" thickBot="1" x14ac:dyDescent="0.35">
      <c r="A14" s="9" t="s">
        <v>15</v>
      </c>
      <c r="B14" s="73" t="s">
        <v>46</v>
      </c>
      <c r="C14" s="73" t="s">
        <v>47</v>
      </c>
      <c r="D14" s="73" t="s">
        <v>48</v>
      </c>
      <c r="E14" s="74" t="s">
        <v>49</v>
      </c>
      <c r="F14" s="74" t="s">
        <v>50</v>
      </c>
      <c r="G14" s="75"/>
      <c r="H14" s="73" t="s">
        <v>45</v>
      </c>
      <c r="I14" s="76" t="s">
        <v>51</v>
      </c>
    </row>
    <row r="15" spans="1:16" ht="13" x14ac:dyDescent="0.3">
      <c r="A15" s="25">
        <v>1</v>
      </c>
      <c r="B15" s="70">
        <f>B5*'Gulmarg data'!$B$18</f>
        <v>0</v>
      </c>
      <c r="C15" s="70">
        <f>C5*'Gulmarg data'!$B$19</f>
        <v>0</v>
      </c>
      <c r="D15" s="70">
        <f>D5*'Gulmarg data'!$B$21*8*20</f>
        <v>144000</v>
      </c>
      <c r="E15" s="70">
        <f>E5*'Gulmarg data'!$B$22</f>
        <v>0</v>
      </c>
      <c r="F15" s="70">
        <f>F4*'Gulmarg data'!$B$17</f>
        <v>20000</v>
      </c>
      <c r="G15" s="70"/>
      <c r="H15" s="71">
        <f t="shared" ref="H15:H20" si="5">K5*H5</f>
        <v>1024000</v>
      </c>
      <c r="I15" s="72">
        <f>I5*'Gulmarg data'!$B$16</f>
        <v>432000</v>
      </c>
    </row>
    <row r="16" spans="1:16" ht="13" x14ac:dyDescent="0.3">
      <c r="A16" s="25">
        <v>2</v>
      </c>
      <c r="B16" s="3">
        <f>B6*'Gulmarg data'!$B$18</f>
        <v>0</v>
      </c>
      <c r="C16" s="3">
        <f>C6*'Gulmarg data'!$B$19</f>
        <v>0</v>
      </c>
      <c r="D16" s="3">
        <f>D6*'Gulmarg data'!$B$21*8*20</f>
        <v>144000</v>
      </c>
      <c r="E16" s="3">
        <f>E6*'Gulmarg data'!$B$22</f>
        <v>0</v>
      </c>
      <c r="F16" s="3">
        <f>F5*'Gulmarg data'!$B$17</f>
        <v>21600</v>
      </c>
      <c r="G16" s="3"/>
      <c r="H16" s="55">
        <f t="shared" si="5"/>
        <v>1728000</v>
      </c>
      <c r="I16" s="4">
        <f>I6*'Gulmarg data'!$B$16</f>
        <v>720000</v>
      </c>
    </row>
    <row r="17" spans="1:9" ht="13" x14ac:dyDescent="0.3">
      <c r="A17" s="25">
        <v>3</v>
      </c>
      <c r="B17" s="3">
        <f>B7*'Gulmarg data'!$B$18</f>
        <v>0</v>
      </c>
      <c r="C17" s="3">
        <f>C7*'Gulmarg data'!$B$19</f>
        <v>0</v>
      </c>
      <c r="D17" s="3">
        <f>D7*'Gulmarg data'!$B$21*8*20</f>
        <v>144000</v>
      </c>
      <c r="E17" s="3">
        <f>E7*'Gulmarg data'!$B$22</f>
        <v>0</v>
      </c>
      <c r="F17" s="3">
        <f>F6*'Gulmarg data'!$B$17</f>
        <v>24000</v>
      </c>
      <c r="G17" s="3"/>
      <c r="H17" s="55">
        <f t="shared" si="5"/>
        <v>3024000</v>
      </c>
      <c r="I17" s="4">
        <f>I7*'Gulmarg data'!$B$16</f>
        <v>720000</v>
      </c>
    </row>
    <row r="18" spans="1:9" ht="13" x14ac:dyDescent="0.3">
      <c r="A18" s="25">
        <v>4</v>
      </c>
      <c r="B18" s="3">
        <f>B8*'Gulmarg data'!$B$18</f>
        <v>0</v>
      </c>
      <c r="C18" s="3">
        <f>C8*'Gulmarg data'!$B$19</f>
        <v>0</v>
      </c>
      <c r="D18" s="3">
        <f>D8*'Gulmarg data'!$B$21*8*20</f>
        <v>144000</v>
      </c>
      <c r="E18" s="3">
        <f>E8*'Gulmarg data'!$B$22</f>
        <v>0</v>
      </c>
      <c r="F18" s="3">
        <f>F7*'Gulmarg data'!$B$17</f>
        <v>10200</v>
      </c>
      <c r="G18" s="3"/>
      <c r="H18" s="55">
        <f t="shared" si="5"/>
        <v>2736000</v>
      </c>
      <c r="I18" s="4">
        <f>I8*'Gulmarg data'!$B$16</f>
        <v>720000</v>
      </c>
    </row>
    <row r="19" spans="1:9" ht="13" x14ac:dyDescent="0.3">
      <c r="A19" s="25">
        <v>5</v>
      </c>
      <c r="B19" s="3">
        <f>B9*'Gulmarg data'!$B$18</f>
        <v>0</v>
      </c>
      <c r="C19" s="3">
        <f>C9*'Gulmarg data'!$B$19</f>
        <v>0</v>
      </c>
      <c r="D19" s="3">
        <f>D9*'Gulmarg data'!$B$21*8*20</f>
        <v>144000</v>
      </c>
      <c r="E19" s="3">
        <f>E9*'Gulmarg data'!$B$22</f>
        <v>0</v>
      </c>
      <c r="F19" s="3">
        <f>F8*'Gulmarg data'!$B$17</f>
        <v>0</v>
      </c>
      <c r="G19" s="3"/>
      <c r="H19" s="55">
        <f t="shared" si="5"/>
        <v>1760000</v>
      </c>
      <c r="I19" s="4">
        <f>I9*'Gulmarg data'!$B$16</f>
        <v>660000</v>
      </c>
    </row>
    <row r="20" spans="1:9" ht="13.5" thickBot="1" x14ac:dyDescent="0.35">
      <c r="A20" s="26">
        <v>6</v>
      </c>
      <c r="B20" s="8">
        <f>B10*'Gulmarg data'!$B$18</f>
        <v>0</v>
      </c>
      <c r="C20" s="8">
        <f>C10*'Gulmarg data'!$B$19</f>
        <v>0</v>
      </c>
      <c r="D20" s="8">
        <f>D10*'Gulmarg data'!$B$21*8*20</f>
        <v>144000</v>
      </c>
      <c r="E20" s="8">
        <f>E10*'Gulmarg data'!$B$22</f>
        <v>0</v>
      </c>
      <c r="F20" s="8">
        <f>F9*'Gulmarg data'!$B$17</f>
        <v>0</v>
      </c>
      <c r="G20" s="8"/>
      <c r="H20" s="63">
        <f t="shared" si="5"/>
        <v>1760000</v>
      </c>
      <c r="I20" s="5">
        <f>I10*'Gulmarg data'!$B$16</f>
        <v>660000</v>
      </c>
    </row>
    <row r="21" spans="1:9" ht="13" thickBot="1" x14ac:dyDescent="0.3">
      <c r="F21">
        <f>F10*500</f>
        <v>0</v>
      </c>
      <c r="H21" s="15"/>
    </row>
    <row r="22" spans="1:9" ht="13.5" thickBot="1" x14ac:dyDescent="0.35">
      <c r="A22" s="2" t="s">
        <v>42</v>
      </c>
      <c r="B22" s="12"/>
      <c r="C22" s="46">
        <f>SUM(H15:H20)-SUM(B15:F20)-F21-SUM(I15:I20)</f>
        <v>7180200</v>
      </c>
      <c r="D22" s="77" t="s">
        <v>59</v>
      </c>
      <c r="E22" s="78">
        <f>SUM(B15:F21)+SUM(I15:I20)</f>
        <v>4851800</v>
      </c>
      <c r="F22" s="77" t="s">
        <v>60</v>
      </c>
      <c r="G22" s="78">
        <f>SUM(H15:H20)</f>
        <v>12032000</v>
      </c>
      <c r="H22" s="80"/>
    </row>
  </sheetData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P22"/>
  <sheetViews>
    <sheetView showGridLines="0" zoomScale="120" workbookViewId="0">
      <selection sqref="A1:K22"/>
    </sheetView>
  </sheetViews>
  <sheetFormatPr defaultRowHeight="12.5" x14ac:dyDescent="0.25"/>
  <cols>
    <col min="1" max="1" width="9.26953125" bestFit="1" customWidth="1"/>
    <col min="2" max="2" width="10.7265625" customWidth="1"/>
    <col min="3" max="3" width="13.81640625" customWidth="1"/>
    <col min="4" max="4" width="13" bestFit="1" customWidth="1"/>
    <col min="5" max="5" width="11.54296875" customWidth="1"/>
    <col min="6" max="6" width="10" customWidth="1"/>
    <col min="7" max="7" width="13.26953125" customWidth="1"/>
    <col min="8" max="8" width="13.453125" customWidth="1"/>
    <col min="9" max="9" width="11.453125" bestFit="1" customWidth="1"/>
    <col min="10" max="10" width="9.26953125" bestFit="1" customWidth="1"/>
    <col min="11" max="11" width="5.453125" customWidth="1"/>
    <col min="12" max="12" width="2.7265625" customWidth="1"/>
    <col min="13" max="13" width="10.54296875" customWidth="1"/>
    <col min="16" max="16" width="9.81640625" customWidth="1"/>
  </cols>
  <sheetData>
    <row r="1" spans="1:16" ht="13.5" thickBot="1" x14ac:dyDescent="0.35">
      <c r="A1" s="2" t="s">
        <v>53</v>
      </c>
      <c r="M1" s="2" t="s">
        <v>24</v>
      </c>
    </row>
    <row r="2" spans="1:16" ht="18" thickBot="1" x14ac:dyDescent="0.4">
      <c r="A2" s="21"/>
      <c r="B2" s="19" t="s">
        <v>29</v>
      </c>
      <c r="C2" s="19" t="s">
        <v>30</v>
      </c>
      <c r="D2" s="19" t="s">
        <v>28</v>
      </c>
      <c r="E2" s="19" t="s">
        <v>31</v>
      </c>
      <c r="F2" s="19" t="s">
        <v>32</v>
      </c>
      <c r="G2" s="19" t="s">
        <v>33</v>
      </c>
      <c r="H2" s="19"/>
      <c r="I2" s="17" t="s">
        <v>34</v>
      </c>
    </row>
    <row r="3" spans="1:16" ht="13.5" thickBot="1" x14ac:dyDescent="0.35">
      <c r="A3" s="22" t="s">
        <v>15</v>
      </c>
      <c r="B3" s="20" t="s">
        <v>16</v>
      </c>
      <c r="C3" s="20" t="s">
        <v>17</v>
      </c>
      <c r="D3" s="20" t="s">
        <v>18</v>
      </c>
      <c r="E3" s="20" t="s">
        <v>26</v>
      </c>
      <c r="F3" s="20" t="s">
        <v>19</v>
      </c>
      <c r="G3" s="20" t="s">
        <v>43</v>
      </c>
      <c r="H3" s="20" t="s">
        <v>44</v>
      </c>
      <c r="I3" s="18" t="s">
        <v>20</v>
      </c>
      <c r="J3" s="7" t="s">
        <v>21</v>
      </c>
      <c r="K3" s="14" t="s">
        <v>27</v>
      </c>
      <c r="M3" s="9" t="s">
        <v>25</v>
      </c>
      <c r="N3" s="10" t="s">
        <v>35</v>
      </c>
      <c r="O3" s="10" t="s">
        <v>19</v>
      </c>
      <c r="P3" s="11" t="s">
        <v>23</v>
      </c>
    </row>
    <row r="4" spans="1:16" ht="13" x14ac:dyDescent="0.3">
      <c r="A4" s="25">
        <v>0</v>
      </c>
      <c r="B4" s="53">
        <v>0</v>
      </c>
      <c r="C4" s="53">
        <v>0</v>
      </c>
      <c r="D4" s="53">
        <f>'Gulmarg data'!B24</f>
        <v>60</v>
      </c>
      <c r="E4" s="53">
        <v>0</v>
      </c>
      <c r="F4" s="53">
        <v>2000</v>
      </c>
      <c r="G4" s="53">
        <v>0</v>
      </c>
      <c r="H4" s="53">
        <v>0</v>
      </c>
      <c r="I4" s="54"/>
      <c r="J4" s="24"/>
      <c r="K4" s="24"/>
      <c r="M4" s="38"/>
      <c r="N4" s="39"/>
      <c r="O4" s="39"/>
      <c r="P4" s="40"/>
    </row>
    <row r="5" spans="1:16" ht="13" x14ac:dyDescent="0.3">
      <c r="A5" s="25">
        <v>1</v>
      </c>
      <c r="B5" s="32">
        <v>0</v>
      </c>
      <c r="C5" s="32">
        <v>0</v>
      </c>
      <c r="D5" s="32">
        <v>60</v>
      </c>
      <c r="E5" s="32">
        <v>0</v>
      </c>
      <c r="F5" s="32">
        <v>1980</v>
      </c>
      <c r="G5" s="32">
        <v>0</v>
      </c>
      <c r="H5" s="32">
        <f>J5-G5</f>
        <v>1600</v>
      </c>
      <c r="I5" s="33">
        <v>1580</v>
      </c>
      <c r="J5" s="36">
        <f>'Gulmarg data'!B6</f>
        <v>1600</v>
      </c>
      <c r="K5" s="36">
        <v>800</v>
      </c>
      <c r="M5" s="41">
        <f t="shared" ref="M5:M10" si="0">+D5-D4-B5+C5</f>
        <v>0</v>
      </c>
      <c r="N5" s="42">
        <f t="shared" ref="N5:N10" si="1">40*D5+(E5/4)-I5</f>
        <v>820</v>
      </c>
      <c r="O5" s="42">
        <f>+F4+I5-J5+G5-F5</f>
        <v>0</v>
      </c>
      <c r="P5" s="43">
        <f>-E5+40*D5</f>
        <v>2400</v>
      </c>
    </row>
    <row r="6" spans="1:16" ht="13" x14ac:dyDescent="0.3">
      <c r="A6" s="25">
        <v>2</v>
      </c>
      <c r="B6" s="32">
        <v>0</v>
      </c>
      <c r="C6" s="32">
        <v>0</v>
      </c>
      <c r="D6" s="32">
        <v>60</v>
      </c>
      <c r="E6" s="32">
        <v>0</v>
      </c>
      <c r="F6" s="32">
        <v>1980</v>
      </c>
      <c r="G6" s="32">
        <v>0</v>
      </c>
      <c r="H6" s="32">
        <f t="shared" ref="H6:H9" si="2">J6-G6</f>
        <v>2400</v>
      </c>
      <c r="I6" s="33">
        <v>2400</v>
      </c>
      <c r="J6" s="36">
        <f>'Gulmarg data'!B7</f>
        <v>2400</v>
      </c>
      <c r="K6" s="36">
        <v>800</v>
      </c>
      <c r="M6" s="41">
        <f t="shared" si="0"/>
        <v>0</v>
      </c>
      <c r="N6" s="42">
        <f t="shared" si="1"/>
        <v>0</v>
      </c>
      <c r="O6" s="42">
        <f t="shared" ref="O6:O10" si="3">+F5+I6-J6+G6-F6</f>
        <v>0</v>
      </c>
      <c r="P6" s="43">
        <f t="shared" ref="P6:P10" si="4">-E6+40*D6</f>
        <v>2400</v>
      </c>
    </row>
    <row r="7" spans="1:16" ht="13" x14ac:dyDescent="0.3">
      <c r="A7" s="25">
        <v>3</v>
      </c>
      <c r="B7" s="32">
        <v>0</v>
      </c>
      <c r="C7" s="32">
        <v>0</v>
      </c>
      <c r="D7" s="32">
        <v>60</v>
      </c>
      <c r="E7" s="32">
        <v>0</v>
      </c>
      <c r="F7" s="32">
        <v>1020</v>
      </c>
      <c r="G7" s="32">
        <v>0</v>
      </c>
      <c r="H7" s="32">
        <f t="shared" si="2"/>
        <v>3360</v>
      </c>
      <c r="I7" s="33">
        <v>2400</v>
      </c>
      <c r="J7" s="36">
        <f>'Gulmarg data'!B8*0.8</f>
        <v>3360</v>
      </c>
      <c r="K7" s="36">
        <v>800</v>
      </c>
      <c r="M7" s="41">
        <f t="shared" si="0"/>
        <v>0</v>
      </c>
      <c r="N7" s="42">
        <f t="shared" si="1"/>
        <v>0</v>
      </c>
      <c r="O7" s="42">
        <f t="shared" si="3"/>
        <v>0</v>
      </c>
      <c r="P7" s="43">
        <f t="shared" si="4"/>
        <v>2400</v>
      </c>
    </row>
    <row r="8" spans="1:16" ht="13" x14ac:dyDescent="0.3">
      <c r="A8" s="25">
        <v>4</v>
      </c>
      <c r="B8" s="32">
        <v>0</v>
      </c>
      <c r="C8" s="32">
        <v>0</v>
      </c>
      <c r="D8" s="32">
        <v>60</v>
      </c>
      <c r="E8" s="32">
        <v>0</v>
      </c>
      <c r="F8" s="32">
        <v>0</v>
      </c>
      <c r="G8" s="32">
        <v>0</v>
      </c>
      <c r="H8" s="32">
        <f t="shared" si="2"/>
        <v>3420</v>
      </c>
      <c r="I8" s="33">
        <v>2400</v>
      </c>
      <c r="J8" s="36">
        <f>'Gulmarg data'!B9*0.9</f>
        <v>3420</v>
      </c>
      <c r="K8" s="36">
        <v>800</v>
      </c>
      <c r="M8" s="41">
        <f t="shared" si="0"/>
        <v>0</v>
      </c>
      <c r="N8" s="42">
        <f t="shared" si="1"/>
        <v>0</v>
      </c>
      <c r="O8" s="42">
        <f t="shared" si="3"/>
        <v>0</v>
      </c>
      <c r="P8" s="43">
        <f t="shared" si="4"/>
        <v>2400</v>
      </c>
    </row>
    <row r="9" spans="1:16" ht="13" x14ac:dyDescent="0.3">
      <c r="A9" s="25">
        <v>5</v>
      </c>
      <c r="B9" s="32">
        <v>0</v>
      </c>
      <c r="C9" s="32">
        <v>0</v>
      </c>
      <c r="D9" s="32">
        <v>60</v>
      </c>
      <c r="E9" s="32">
        <v>0</v>
      </c>
      <c r="F9" s="32">
        <v>0</v>
      </c>
      <c r="G9" s="32">
        <v>0</v>
      </c>
      <c r="H9" s="32">
        <f t="shared" si="2"/>
        <v>1980</v>
      </c>
      <c r="I9" s="33">
        <v>1980</v>
      </c>
      <c r="J9" s="36">
        <f>'Gulmarg data'!B10*0.9</f>
        <v>1980</v>
      </c>
      <c r="K9" s="36">
        <v>800</v>
      </c>
      <c r="M9" s="41">
        <f t="shared" si="0"/>
        <v>0</v>
      </c>
      <c r="N9" s="42">
        <f t="shared" si="1"/>
        <v>420</v>
      </c>
      <c r="O9" s="42">
        <f t="shared" si="3"/>
        <v>0</v>
      </c>
      <c r="P9" s="43">
        <f t="shared" si="4"/>
        <v>2400</v>
      </c>
    </row>
    <row r="10" spans="1:16" ht="13.5" thickBot="1" x14ac:dyDescent="0.35">
      <c r="A10" s="26">
        <v>6</v>
      </c>
      <c r="B10" s="34">
        <v>0</v>
      </c>
      <c r="C10" s="34">
        <v>0</v>
      </c>
      <c r="D10" s="34">
        <v>60</v>
      </c>
      <c r="E10" s="34">
        <v>0</v>
      </c>
      <c r="F10" s="34">
        <v>0</v>
      </c>
      <c r="G10" s="34">
        <v>0</v>
      </c>
      <c r="H10" s="34">
        <f>J10-G10</f>
        <v>1980</v>
      </c>
      <c r="I10" s="35">
        <v>1980</v>
      </c>
      <c r="J10" s="37">
        <f>'Gulmarg data'!B11*0.9</f>
        <v>1980</v>
      </c>
      <c r="K10" s="37">
        <v>800</v>
      </c>
      <c r="M10" s="44">
        <f t="shared" si="0"/>
        <v>0</v>
      </c>
      <c r="N10" s="45">
        <f t="shared" si="1"/>
        <v>420</v>
      </c>
      <c r="O10" s="45">
        <f t="shared" si="3"/>
        <v>0</v>
      </c>
      <c r="P10" s="83">
        <f t="shared" si="4"/>
        <v>2400</v>
      </c>
    </row>
    <row r="11" spans="1:16" ht="13" x14ac:dyDescent="0.3">
      <c r="E11" s="31">
        <f>AVERAGE(E4:E10)</f>
        <v>0</v>
      </c>
      <c r="F11" s="31">
        <f>AVERAGE(F4:F10)</f>
        <v>997.14285714285711</v>
      </c>
      <c r="G11" s="31">
        <f>AVERAGE(G4:G10)</f>
        <v>0</v>
      </c>
      <c r="H11" s="31">
        <f>AVERAGE(H4:H10)</f>
        <v>2105.7142857142858</v>
      </c>
      <c r="O11" s="81"/>
    </row>
    <row r="12" spans="1:16" ht="13" x14ac:dyDescent="0.3">
      <c r="A12" s="2" t="s">
        <v>22</v>
      </c>
      <c r="F12" s="16"/>
      <c r="J12" s="15"/>
      <c r="O12" s="81"/>
    </row>
    <row r="13" spans="1:16" ht="3.75" customHeight="1" thickBot="1" x14ac:dyDescent="0.3">
      <c r="B13" s="12"/>
      <c r="C13" s="12"/>
      <c r="D13" s="12"/>
      <c r="E13" s="12"/>
      <c r="F13" s="12"/>
      <c r="G13" s="12"/>
      <c r="H13" s="12"/>
      <c r="I13" s="12"/>
    </row>
    <row r="14" spans="1:16" ht="26" thickBot="1" x14ac:dyDescent="0.35">
      <c r="A14" s="9" t="s">
        <v>15</v>
      </c>
      <c r="B14" s="73" t="s">
        <v>46</v>
      </c>
      <c r="C14" s="73" t="s">
        <v>47</v>
      </c>
      <c r="D14" s="73" t="s">
        <v>48</v>
      </c>
      <c r="E14" s="74" t="s">
        <v>49</v>
      </c>
      <c r="F14" s="74" t="s">
        <v>50</v>
      </c>
      <c r="G14" s="75"/>
      <c r="H14" s="73" t="s">
        <v>45</v>
      </c>
      <c r="I14" s="76" t="s">
        <v>51</v>
      </c>
    </row>
    <row r="15" spans="1:16" ht="13" x14ac:dyDescent="0.3">
      <c r="A15" s="25">
        <v>1</v>
      </c>
      <c r="B15" s="70">
        <f>B5*'Gulmarg data'!$B$18</f>
        <v>0</v>
      </c>
      <c r="C15" s="70">
        <f>C5*'Gulmarg data'!$B$19</f>
        <v>0</v>
      </c>
      <c r="D15" s="70">
        <f>D5*'Gulmarg data'!$B$21*8*20</f>
        <v>144000</v>
      </c>
      <c r="E15" s="70">
        <f>E5*'Gulmarg data'!$B$22</f>
        <v>0</v>
      </c>
      <c r="F15" s="70">
        <f>F4*'Gulmarg data'!$B$17</f>
        <v>20000</v>
      </c>
      <c r="G15" s="70"/>
      <c r="H15" s="71">
        <f t="shared" ref="H15:H20" si="5">K5*H5</f>
        <v>1280000</v>
      </c>
      <c r="I15" s="72">
        <f>I5*'Gulmarg data'!$B$16</f>
        <v>474000</v>
      </c>
    </row>
    <row r="16" spans="1:16" ht="13" x14ac:dyDescent="0.3">
      <c r="A16" s="25">
        <v>2</v>
      </c>
      <c r="B16" s="3">
        <f>B6*'Gulmarg data'!$B$18</f>
        <v>0</v>
      </c>
      <c r="C16" s="3">
        <f>C6*'Gulmarg data'!$B$19</f>
        <v>0</v>
      </c>
      <c r="D16" s="3">
        <f>D6*'Gulmarg data'!$B$21*8*20</f>
        <v>144000</v>
      </c>
      <c r="E16" s="3">
        <f>E6*'Gulmarg data'!$B$22</f>
        <v>0</v>
      </c>
      <c r="F16" s="3">
        <f>F5*'Gulmarg data'!$B$17</f>
        <v>19800</v>
      </c>
      <c r="G16" s="3"/>
      <c r="H16" s="55">
        <f t="shared" si="5"/>
        <v>1920000</v>
      </c>
      <c r="I16" s="4">
        <f>I6*'Gulmarg data'!$B$16</f>
        <v>720000</v>
      </c>
    </row>
    <row r="17" spans="1:9" ht="13" x14ac:dyDescent="0.3">
      <c r="A17" s="25">
        <v>3</v>
      </c>
      <c r="B17" s="3">
        <f>B7*'Gulmarg data'!$B$18</f>
        <v>0</v>
      </c>
      <c r="C17" s="3">
        <f>C7*'Gulmarg data'!$B$19</f>
        <v>0</v>
      </c>
      <c r="D17" s="3">
        <f>D7*'Gulmarg data'!$B$21*8*20</f>
        <v>144000</v>
      </c>
      <c r="E17" s="3">
        <f>E7*'Gulmarg data'!$B$22</f>
        <v>0</v>
      </c>
      <c r="F17" s="3">
        <f>F6*'Gulmarg data'!$B$17</f>
        <v>19800</v>
      </c>
      <c r="G17" s="3"/>
      <c r="H17" s="55">
        <f t="shared" si="5"/>
        <v>2688000</v>
      </c>
      <c r="I17" s="4">
        <f>I7*'Gulmarg data'!$B$16</f>
        <v>720000</v>
      </c>
    </row>
    <row r="18" spans="1:9" ht="13" x14ac:dyDescent="0.3">
      <c r="A18" s="25">
        <v>4</v>
      </c>
      <c r="B18" s="3">
        <f>B8*'Gulmarg data'!$B$18</f>
        <v>0</v>
      </c>
      <c r="C18" s="3">
        <f>C8*'Gulmarg data'!$B$19</f>
        <v>0</v>
      </c>
      <c r="D18" s="3">
        <f>D8*'Gulmarg data'!$B$21*8*20</f>
        <v>144000</v>
      </c>
      <c r="E18" s="3">
        <f>E8*'Gulmarg data'!$B$22</f>
        <v>0</v>
      </c>
      <c r="F18" s="3">
        <f>F7*'Gulmarg data'!$B$17</f>
        <v>10200</v>
      </c>
      <c r="G18" s="3"/>
      <c r="H18" s="55">
        <f t="shared" si="5"/>
        <v>2736000</v>
      </c>
      <c r="I18" s="4">
        <f>I8*'Gulmarg data'!$B$16</f>
        <v>720000</v>
      </c>
    </row>
    <row r="19" spans="1:9" ht="13" x14ac:dyDescent="0.3">
      <c r="A19" s="25">
        <v>5</v>
      </c>
      <c r="B19" s="3">
        <f>B9*'Gulmarg data'!$B$18</f>
        <v>0</v>
      </c>
      <c r="C19" s="3">
        <f>C9*'Gulmarg data'!$B$19</f>
        <v>0</v>
      </c>
      <c r="D19" s="3">
        <f>D9*'Gulmarg data'!$B$21*8*20</f>
        <v>144000</v>
      </c>
      <c r="E19" s="3">
        <f>E9*'Gulmarg data'!$B$22</f>
        <v>0</v>
      </c>
      <c r="F19" s="3">
        <f>F8*'Gulmarg data'!$B$17</f>
        <v>0</v>
      </c>
      <c r="G19" s="3"/>
      <c r="H19" s="55">
        <f t="shared" si="5"/>
        <v>1584000</v>
      </c>
      <c r="I19" s="4">
        <f>I9*'Gulmarg data'!$B$16</f>
        <v>594000</v>
      </c>
    </row>
    <row r="20" spans="1:9" ht="13.5" thickBot="1" x14ac:dyDescent="0.35">
      <c r="A20" s="26">
        <v>6</v>
      </c>
      <c r="B20" s="8">
        <f>B10*'Gulmarg data'!$B$18</f>
        <v>0</v>
      </c>
      <c r="C20" s="8">
        <f>C10*'Gulmarg data'!$B$19</f>
        <v>0</v>
      </c>
      <c r="D20" s="8">
        <f>D10*'Gulmarg data'!$B$21*8*20</f>
        <v>144000</v>
      </c>
      <c r="E20" s="8">
        <f>E10*'Gulmarg data'!$B$22</f>
        <v>0</v>
      </c>
      <c r="F20" s="8">
        <f>F9*'Gulmarg data'!$B$17</f>
        <v>0</v>
      </c>
      <c r="G20" s="8"/>
      <c r="H20" s="63">
        <f t="shared" si="5"/>
        <v>1584000</v>
      </c>
      <c r="I20" s="5">
        <f>I10*'Gulmarg data'!$B$16</f>
        <v>594000</v>
      </c>
    </row>
    <row r="21" spans="1:9" ht="13" thickBot="1" x14ac:dyDescent="0.3">
      <c r="F21">
        <f>F10*500</f>
        <v>0</v>
      </c>
      <c r="H21" s="15"/>
    </row>
    <row r="22" spans="1:9" ht="13.5" thickBot="1" x14ac:dyDescent="0.35">
      <c r="A22" s="2" t="s">
        <v>42</v>
      </c>
      <c r="B22" s="12"/>
      <c r="C22" s="46">
        <f>SUM(H15:H20)-SUM(B15:F20)-F21-SUM(I15:I20)</f>
        <v>7036200</v>
      </c>
      <c r="D22" s="77" t="s">
        <v>59</v>
      </c>
      <c r="E22" s="78">
        <f>SUM(B15:F21)+SUM(I15:I20)</f>
        <v>4755800</v>
      </c>
      <c r="F22" s="77" t="s">
        <v>60</v>
      </c>
      <c r="G22" s="78">
        <f>SUM(H15:H20)</f>
        <v>11792000</v>
      </c>
      <c r="H22" s="80"/>
    </row>
  </sheetData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P22"/>
  <sheetViews>
    <sheetView showGridLines="0" zoomScale="120" workbookViewId="0">
      <selection sqref="A1:K22"/>
    </sheetView>
  </sheetViews>
  <sheetFormatPr defaultRowHeight="12.5" x14ac:dyDescent="0.25"/>
  <cols>
    <col min="1" max="1" width="9.26953125" bestFit="1" customWidth="1"/>
    <col min="2" max="2" width="10.7265625" customWidth="1"/>
    <col min="3" max="3" width="13.81640625" customWidth="1"/>
    <col min="4" max="4" width="13" bestFit="1" customWidth="1"/>
    <col min="5" max="5" width="12.26953125" customWidth="1"/>
    <col min="6" max="6" width="10" customWidth="1"/>
    <col min="7" max="7" width="13.7265625" customWidth="1"/>
    <col min="8" max="8" width="13.453125" customWidth="1"/>
    <col min="9" max="9" width="11.453125" bestFit="1" customWidth="1"/>
    <col min="10" max="10" width="9.26953125" bestFit="1" customWidth="1"/>
    <col min="11" max="11" width="5.453125" customWidth="1"/>
    <col min="12" max="12" width="2.7265625" customWidth="1"/>
    <col min="13" max="13" width="10.54296875" customWidth="1"/>
    <col min="16" max="16" width="9.81640625" customWidth="1"/>
  </cols>
  <sheetData>
    <row r="1" spans="1:16" ht="13.5" thickBot="1" x14ac:dyDescent="0.35">
      <c r="A1" s="2" t="s">
        <v>54</v>
      </c>
      <c r="M1" s="2" t="s">
        <v>24</v>
      </c>
    </row>
    <row r="2" spans="1:16" ht="18" thickBot="1" x14ac:dyDescent="0.4">
      <c r="A2" s="21"/>
      <c r="B2" s="19" t="s">
        <v>29</v>
      </c>
      <c r="C2" s="19" t="s">
        <v>30</v>
      </c>
      <c r="D2" s="19" t="s">
        <v>28</v>
      </c>
      <c r="E2" s="19" t="s">
        <v>31</v>
      </c>
      <c r="F2" s="19" t="s">
        <v>32</v>
      </c>
      <c r="G2" s="19" t="s">
        <v>33</v>
      </c>
      <c r="H2" s="19"/>
      <c r="I2" s="17" t="s">
        <v>34</v>
      </c>
    </row>
    <row r="3" spans="1:16" ht="13.5" thickBot="1" x14ac:dyDescent="0.35">
      <c r="A3" s="22" t="s">
        <v>15</v>
      </c>
      <c r="B3" s="20" t="s">
        <v>16</v>
      </c>
      <c r="C3" s="20" t="s">
        <v>17</v>
      </c>
      <c r="D3" s="20" t="s">
        <v>18</v>
      </c>
      <c r="E3" s="20" t="s">
        <v>26</v>
      </c>
      <c r="F3" s="20" t="s">
        <v>19</v>
      </c>
      <c r="G3" s="20" t="s">
        <v>43</v>
      </c>
      <c r="H3" s="20" t="s">
        <v>44</v>
      </c>
      <c r="I3" s="18" t="s">
        <v>20</v>
      </c>
      <c r="J3" s="7" t="s">
        <v>21</v>
      </c>
      <c r="K3" s="14" t="s">
        <v>27</v>
      </c>
      <c r="M3" s="9" t="s">
        <v>25</v>
      </c>
      <c r="N3" s="10" t="s">
        <v>35</v>
      </c>
      <c r="O3" s="10" t="s">
        <v>19</v>
      </c>
      <c r="P3" s="11" t="s">
        <v>23</v>
      </c>
    </row>
    <row r="4" spans="1:16" ht="13" x14ac:dyDescent="0.3">
      <c r="A4" s="25">
        <v>0</v>
      </c>
      <c r="B4" s="53">
        <v>0</v>
      </c>
      <c r="C4" s="53">
        <v>0</v>
      </c>
      <c r="D4" s="53">
        <f>'Gulmarg data'!B24</f>
        <v>60</v>
      </c>
      <c r="E4" s="53">
        <v>0</v>
      </c>
      <c r="F4" s="53">
        <v>2000</v>
      </c>
      <c r="G4" s="53">
        <v>0</v>
      </c>
      <c r="H4" s="53">
        <v>0</v>
      </c>
      <c r="I4" s="54"/>
      <c r="J4" s="24"/>
      <c r="K4" s="24"/>
      <c r="M4" s="38"/>
      <c r="N4" s="39"/>
      <c r="O4" s="39"/>
      <c r="P4" s="40"/>
    </row>
    <row r="5" spans="1:16" ht="13" x14ac:dyDescent="0.3">
      <c r="A5" s="25">
        <v>1</v>
      </c>
      <c r="B5" s="32">
        <v>0</v>
      </c>
      <c r="C5" s="32">
        <v>0</v>
      </c>
      <c r="D5" s="32">
        <v>60</v>
      </c>
      <c r="E5" s="32">
        <v>0</v>
      </c>
      <c r="F5" s="32">
        <v>79.999999999999915</v>
      </c>
      <c r="G5" s="32">
        <v>0</v>
      </c>
      <c r="H5" s="32">
        <f>J5-G5</f>
        <v>4320</v>
      </c>
      <c r="I5" s="33">
        <v>2400</v>
      </c>
      <c r="J5" s="36">
        <f>'Gulmarg data'!B6*1.4+0.2*SUM('Gulmarg data'!B7:B9)</f>
        <v>4320</v>
      </c>
      <c r="K5" s="36">
        <v>750</v>
      </c>
      <c r="M5" s="41">
        <f t="shared" ref="M5:M10" si="0">+D5-D4-B5+C5</f>
        <v>0</v>
      </c>
      <c r="N5" s="42">
        <f t="shared" ref="N5:N10" si="1">40*D5+(E5/4)-I5</f>
        <v>0</v>
      </c>
      <c r="O5" s="42">
        <f>+F4+I5-J5+G5-F5</f>
        <v>0</v>
      </c>
      <c r="P5" s="43">
        <f>-E5+40*D5</f>
        <v>2400</v>
      </c>
    </row>
    <row r="6" spans="1:16" ht="13" x14ac:dyDescent="0.3">
      <c r="A6" s="25">
        <v>2</v>
      </c>
      <c r="B6" s="32">
        <v>8</v>
      </c>
      <c r="C6" s="32">
        <v>0</v>
      </c>
      <c r="D6" s="32">
        <v>68</v>
      </c>
      <c r="E6" s="32">
        <v>0</v>
      </c>
      <c r="F6" s="32">
        <v>880.00000000000045</v>
      </c>
      <c r="G6" s="32">
        <v>0</v>
      </c>
      <c r="H6" s="32">
        <f t="shared" ref="H6:H9" si="2">J6-G6</f>
        <v>1920</v>
      </c>
      <c r="I6" s="33">
        <v>2720.0000000000005</v>
      </c>
      <c r="J6" s="36">
        <f>'Gulmarg data'!B7*0.8</f>
        <v>1920</v>
      </c>
      <c r="K6" s="36">
        <v>800</v>
      </c>
      <c r="M6" s="41">
        <f t="shared" si="0"/>
        <v>0</v>
      </c>
      <c r="N6" s="42">
        <f t="shared" si="1"/>
        <v>0</v>
      </c>
      <c r="O6" s="42">
        <f t="shared" ref="O6:O10" si="3">+F5+I6-J6+G6-F6</f>
        <v>0</v>
      </c>
      <c r="P6" s="43">
        <f t="shared" ref="P6:P10" si="4">-E6+40*D6</f>
        <v>2720</v>
      </c>
    </row>
    <row r="7" spans="1:16" ht="13" x14ac:dyDescent="0.3">
      <c r="A7" s="25">
        <v>3</v>
      </c>
      <c r="B7" s="32">
        <v>1</v>
      </c>
      <c r="C7" s="32">
        <v>0</v>
      </c>
      <c r="D7" s="32">
        <v>69</v>
      </c>
      <c r="E7" s="32">
        <v>0</v>
      </c>
      <c r="F7" s="32">
        <v>280.00000000000023</v>
      </c>
      <c r="G7" s="32">
        <v>0</v>
      </c>
      <c r="H7" s="32">
        <f t="shared" si="2"/>
        <v>3360</v>
      </c>
      <c r="I7" s="33">
        <v>2759.9999999999995</v>
      </c>
      <c r="J7" s="36">
        <f>'Gulmarg data'!B8*0.8</f>
        <v>3360</v>
      </c>
      <c r="K7" s="36">
        <v>800</v>
      </c>
      <c r="M7" s="41">
        <f t="shared" si="0"/>
        <v>0</v>
      </c>
      <c r="N7" s="42">
        <f t="shared" si="1"/>
        <v>0</v>
      </c>
      <c r="O7" s="42">
        <f t="shared" si="3"/>
        <v>0</v>
      </c>
      <c r="P7" s="43">
        <f t="shared" si="4"/>
        <v>2760</v>
      </c>
    </row>
    <row r="8" spans="1:16" ht="13" x14ac:dyDescent="0.3">
      <c r="A8" s="25">
        <v>4</v>
      </c>
      <c r="B8" s="32">
        <v>0</v>
      </c>
      <c r="C8" s="32">
        <v>0</v>
      </c>
      <c r="D8" s="32">
        <v>69</v>
      </c>
      <c r="E8" s="32">
        <v>0</v>
      </c>
      <c r="F8" s="32">
        <v>0</v>
      </c>
      <c r="G8" s="32">
        <v>0</v>
      </c>
      <c r="H8" s="32">
        <f t="shared" si="2"/>
        <v>3040</v>
      </c>
      <c r="I8" s="33">
        <v>2759.9999999999995</v>
      </c>
      <c r="J8" s="36">
        <f>'Gulmarg data'!B9*0.8</f>
        <v>3040</v>
      </c>
      <c r="K8" s="36">
        <v>800</v>
      </c>
      <c r="M8" s="41">
        <f t="shared" si="0"/>
        <v>0</v>
      </c>
      <c r="N8" s="42">
        <f t="shared" si="1"/>
        <v>0</v>
      </c>
      <c r="O8" s="42">
        <f t="shared" si="3"/>
        <v>0</v>
      </c>
      <c r="P8" s="43">
        <f t="shared" si="4"/>
        <v>2760</v>
      </c>
    </row>
    <row r="9" spans="1:16" ht="13" x14ac:dyDescent="0.3">
      <c r="A9" s="25">
        <v>5</v>
      </c>
      <c r="B9" s="32">
        <v>0</v>
      </c>
      <c r="C9" s="32">
        <v>9</v>
      </c>
      <c r="D9" s="32">
        <v>60</v>
      </c>
      <c r="E9" s="32">
        <v>0</v>
      </c>
      <c r="F9" s="32">
        <v>0</v>
      </c>
      <c r="G9" s="32">
        <v>0</v>
      </c>
      <c r="H9" s="32">
        <f t="shared" si="2"/>
        <v>2200</v>
      </c>
      <c r="I9" s="33">
        <v>2200</v>
      </c>
      <c r="J9" s="36">
        <f>'Gulmarg data'!B10</f>
        <v>2200</v>
      </c>
      <c r="K9" s="36">
        <v>800</v>
      </c>
      <c r="M9" s="41">
        <f t="shared" si="0"/>
        <v>0</v>
      </c>
      <c r="N9" s="42">
        <f t="shared" si="1"/>
        <v>200</v>
      </c>
      <c r="O9" s="42">
        <f t="shared" si="3"/>
        <v>0</v>
      </c>
      <c r="P9" s="43">
        <f t="shared" si="4"/>
        <v>2400</v>
      </c>
    </row>
    <row r="10" spans="1:16" ht="13.5" thickBot="1" x14ac:dyDescent="0.35">
      <c r="A10" s="26">
        <v>6</v>
      </c>
      <c r="B10" s="34">
        <v>0</v>
      </c>
      <c r="C10" s="34">
        <v>0</v>
      </c>
      <c r="D10" s="34">
        <v>60</v>
      </c>
      <c r="E10" s="34">
        <v>0</v>
      </c>
      <c r="F10" s="34">
        <v>0</v>
      </c>
      <c r="G10" s="34">
        <v>0</v>
      </c>
      <c r="H10" s="34">
        <f>J10-G10</f>
        <v>2200</v>
      </c>
      <c r="I10" s="35">
        <v>2200</v>
      </c>
      <c r="J10" s="37">
        <f>'Gulmarg data'!B11</f>
        <v>2200</v>
      </c>
      <c r="K10" s="37">
        <v>800</v>
      </c>
      <c r="M10" s="44">
        <f t="shared" si="0"/>
        <v>0</v>
      </c>
      <c r="N10" s="45">
        <f t="shared" si="1"/>
        <v>200</v>
      </c>
      <c r="O10" s="45">
        <f t="shared" si="3"/>
        <v>0</v>
      </c>
      <c r="P10" s="83">
        <f t="shared" si="4"/>
        <v>2400</v>
      </c>
    </row>
    <row r="11" spans="1:16" ht="13" x14ac:dyDescent="0.3">
      <c r="E11" s="31">
        <f>AVERAGE(E4:E10)</f>
        <v>0</v>
      </c>
      <c r="F11" s="31">
        <f>AVERAGE(F4:F10)</f>
        <v>462.857142857143</v>
      </c>
      <c r="G11" s="31">
        <f>AVERAGE(G4:G10)</f>
        <v>0</v>
      </c>
      <c r="H11" s="31">
        <f>AVERAGE(H4:H10)</f>
        <v>2434.2857142857142</v>
      </c>
      <c r="O11" s="81"/>
    </row>
    <row r="12" spans="1:16" ht="13" x14ac:dyDescent="0.3">
      <c r="A12" s="2" t="s">
        <v>22</v>
      </c>
      <c r="F12" s="16"/>
      <c r="J12" s="15"/>
      <c r="O12" s="81"/>
    </row>
    <row r="13" spans="1:16" ht="3.75" customHeight="1" x14ac:dyDescent="0.25">
      <c r="B13" s="12"/>
      <c r="C13" s="12"/>
      <c r="D13" s="12"/>
      <c r="E13" s="12"/>
      <c r="F13" s="12"/>
      <c r="G13" s="12"/>
      <c r="H13" s="12"/>
      <c r="I13" s="12"/>
    </row>
    <row r="14" spans="1:16" ht="26" thickBot="1" x14ac:dyDescent="0.35">
      <c r="A14" s="22" t="s">
        <v>15</v>
      </c>
      <c r="B14" s="56" t="s">
        <v>46</v>
      </c>
      <c r="C14" s="56" t="s">
        <v>47</v>
      </c>
      <c r="D14" s="56" t="s">
        <v>48</v>
      </c>
      <c r="E14" s="57" t="s">
        <v>49</v>
      </c>
      <c r="F14" s="57" t="s">
        <v>50</v>
      </c>
      <c r="G14" s="58"/>
      <c r="H14" s="56" t="s">
        <v>45</v>
      </c>
      <c r="I14" s="56" t="s">
        <v>51</v>
      </c>
    </row>
    <row r="15" spans="1:16" ht="13" x14ac:dyDescent="0.3">
      <c r="A15" s="25">
        <v>1</v>
      </c>
      <c r="B15" s="3">
        <f>B5*'Gulmarg data'!$B$18</f>
        <v>0</v>
      </c>
      <c r="C15" s="3">
        <f>C5*'Gulmarg data'!$B$19</f>
        <v>0</v>
      </c>
      <c r="D15" s="3">
        <f>D5*'Gulmarg data'!$B$21*8*20</f>
        <v>144000</v>
      </c>
      <c r="E15" s="3">
        <f>E5*'Gulmarg data'!$B$22</f>
        <v>0</v>
      </c>
      <c r="F15" s="3">
        <f>F4*'Gulmarg data'!$B$17</f>
        <v>20000</v>
      </c>
      <c r="G15" s="3"/>
      <c r="H15" s="55">
        <f t="shared" ref="H15:H20" si="5">K5*H5</f>
        <v>3240000</v>
      </c>
      <c r="I15" s="3">
        <f>I5*'Gulmarg data'!$B$16</f>
        <v>720000</v>
      </c>
    </row>
    <row r="16" spans="1:16" ht="13" x14ac:dyDescent="0.3">
      <c r="A16" s="25">
        <v>2</v>
      </c>
      <c r="B16" s="3">
        <f>B6*'Gulmarg data'!$B$18</f>
        <v>4000</v>
      </c>
      <c r="C16" s="3">
        <f>C6*'Gulmarg data'!$B$19</f>
        <v>0</v>
      </c>
      <c r="D16" s="3">
        <f>D6*'Gulmarg data'!$B$21*8*20</f>
        <v>163200</v>
      </c>
      <c r="E16" s="3">
        <f>E6*'Gulmarg data'!$B$22</f>
        <v>0</v>
      </c>
      <c r="F16" s="3">
        <f>F5*'Gulmarg data'!$B$17</f>
        <v>799.99999999999909</v>
      </c>
      <c r="G16" s="3"/>
      <c r="H16" s="55">
        <f t="shared" si="5"/>
        <v>1536000</v>
      </c>
      <c r="I16" s="3">
        <f>I6*'Gulmarg data'!$B$16</f>
        <v>816000.00000000012</v>
      </c>
    </row>
    <row r="17" spans="1:9" ht="13" x14ac:dyDescent="0.3">
      <c r="A17" s="25">
        <v>3</v>
      </c>
      <c r="B17" s="3">
        <f>B7*'Gulmarg data'!$B$18</f>
        <v>500</v>
      </c>
      <c r="C17" s="3">
        <f>C7*'Gulmarg data'!$B$19</f>
        <v>0</v>
      </c>
      <c r="D17" s="3">
        <f>D7*'Gulmarg data'!$B$21*8*20</f>
        <v>165600</v>
      </c>
      <c r="E17" s="3">
        <f>E7*'Gulmarg data'!$B$22</f>
        <v>0</v>
      </c>
      <c r="F17" s="3">
        <f>F6*'Gulmarg data'!$B$17</f>
        <v>8800.0000000000036</v>
      </c>
      <c r="G17" s="3"/>
      <c r="H17" s="55">
        <f t="shared" si="5"/>
        <v>2688000</v>
      </c>
      <c r="I17" s="3">
        <f>I7*'Gulmarg data'!$B$16</f>
        <v>827999.99999999988</v>
      </c>
    </row>
    <row r="18" spans="1:9" ht="13" x14ac:dyDescent="0.3">
      <c r="A18" s="25">
        <v>4</v>
      </c>
      <c r="B18" s="3">
        <f>B8*'Gulmarg data'!$B$18</f>
        <v>0</v>
      </c>
      <c r="C18" s="3">
        <f>C8*'Gulmarg data'!$B$19</f>
        <v>0</v>
      </c>
      <c r="D18" s="3">
        <f>D8*'Gulmarg data'!$B$21*8*20</f>
        <v>165600</v>
      </c>
      <c r="E18" s="3">
        <f>E8*'Gulmarg data'!$B$22</f>
        <v>0</v>
      </c>
      <c r="F18" s="3">
        <f>F7*'Gulmarg data'!$B$17</f>
        <v>2800.0000000000023</v>
      </c>
      <c r="G18" s="3"/>
      <c r="H18" s="55">
        <f t="shared" si="5"/>
        <v>2432000</v>
      </c>
      <c r="I18" s="3">
        <f>I8*'Gulmarg data'!$B$16</f>
        <v>827999.99999999988</v>
      </c>
    </row>
    <row r="19" spans="1:9" ht="13" x14ac:dyDescent="0.3">
      <c r="A19" s="25">
        <v>5</v>
      </c>
      <c r="B19" s="3">
        <f>B9*'Gulmarg data'!$B$18</f>
        <v>0</v>
      </c>
      <c r="C19" s="3">
        <f>C9*'Gulmarg data'!$B$19</f>
        <v>7200</v>
      </c>
      <c r="D19" s="3">
        <f>D9*'Gulmarg data'!$B$21*8*20</f>
        <v>144000</v>
      </c>
      <c r="E19" s="3">
        <f>E9*'Gulmarg data'!$B$22</f>
        <v>0</v>
      </c>
      <c r="F19" s="3">
        <f>F8*'Gulmarg data'!$B$17</f>
        <v>0</v>
      </c>
      <c r="G19" s="3"/>
      <c r="H19" s="55">
        <f t="shared" si="5"/>
        <v>1760000</v>
      </c>
      <c r="I19" s="3">
        <f>I9*'Gulmarg data'!$B$16</f>
        <v>660000</v>
      </c>
    </row>
    <row r="20" spans="1:9" ht="13.5" thickBot="1" x14ac:dyDescent="0.35">
      <c r="A20" s="26">
        <v>6</v>
      </c>
      <c r="B20" s="3">
        <f>B10*'Gulmarg data'!$B$18</f>
        <v>0</v>
      </c>
      <c r="C20" s="3">
        <f>C10*'Gulmarg data'!$B$19</f>
        <v>0</v>
      </c>
      <c r="D20" s="3">
        <f>D10*'Gulmarg data'!$B$21*8*20</f>
        <v>144000</v>
      </c>
      <c r="E20" s="3">
        <f>E10*'Gulmarg data'!$B$22</f>
        <v>0</v>
      </c>
      <c r="F20" s="3">
        <f>F9*'Gulmarg data'!$B$17</f>
        <v>0</v>
      </c>
      <c r="G20" s="3"/>
      <c r="H20" s="55">
        <f t="shared" si="5"/>
        <v>1760000</v>
      </c>
      <c r="I20" s="3">
        <f>I10*'Gulmarg data'!$B$16</f>
        <v>660000</v>
      </c>
    </row>
    <row r="21" spans="1:9" ht="13" thickBot="1" x14ac:dyDescent="0.3">
      <c r="F21">
        <f>F10*500</f>
        <v>0</v>
      </c>
      <c r="H21" s="15"/>
    </row>
    <row r="22" spans="1:9" ht="13.5" thickBot="1" x14ac:dyDescent="0.35">
      <c r="A22" s="6" t="s">
        <v>42</v>
      </c>
      <c r="B22" s="79"/>
      <c r="C22" s="46">
        <f>SUM(H15:H20)-SUM(B15:F20)-F21-SUM(I15:I20)</f>
        <v>7933500</v>
      </c>
      <c r="D22" s="77" t="s">
        <v>59</v>
      </c>
      <c r="E22" s="78">
        <f>SUM(B15:F21)+SUM(I15:I20)</f>
        <v>5482500</v>
      </c>
      <c r="F22" s="77" t="s">
        <v>60</v>
      </c>
      <c r="G22" s="78">
        <f>SUM(H15:H20)</f>
        <v>13416000</v>
      </c>
      <c r="H22" s="80"/>
    </row>
  </sheetData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P22"/>
  <sheetViews>
    <sheetView showGridLines="0" zoomScale="120" workbookViewId="0">
      <selection activeCell="H43" sqref="H43"/>
    </sheetView>
  </sheetViews>
  <sheetFormatPr defaultRowHeight="12.5" x14ac:dyDescent="0.25"/>
  <cols>
    <col min="1" max="1" width="9.26953125" bestFit="1" customWidth="1"/>
    <col min="2" max="2" width="10.7265625" customWidth="1"/>
    <col min="3" max="3" width="13.81640625" customWidth="1"/>
    <col min="4" max="4" width="13" bestFit="1" customWidth="1"/>
    <col min="5" max="5" width="12.1796875" customWidth="1"/>
    <col min="6" max="6" width="10" customWidth="1"/>
    <col min="7" max="7" width="13.54296875" customWidth="1"/>
    <col min="8" max="8" width="13.453125" customWidth="1"/>
    <col min="9" max="9" width="11.453125" bestFit="1" customWidth="1"/>
    <col min="10" max="10" width="9.26953125" bestFit="1" customWidth="1"/>
    <col min="11" max="11" width="5.453125" customWidth="1"/>
    <col min="12" max="12" width="2.7265625" customWidth="1"/>
    <col min="13" max="13" width="10.54296875" customWidth="1"/>
    <col min="16" max="16" width="9.81640625" customWidth="1"/>
  </cols>
  <sheetData>
    <row r="1" spans="1:16" ht="13.5" thickBot="1" x14ac:dyDescent="0.35">
      <c r="A1" s="2" t="s">
        <v>56</v>
      </c>
      <c r="M1" s="2" t="s">
        <v>24</v>
      </c>
    </row>
    <row r="2" spans="1:16" ht="18" thickBot="1" x14ac:dyDescent="0.4">
      <c r="A2" s="21"/>
      <c r="B2" s="19" t="s">
        <v>29</v>
      </c>
      <c r="C2" s="19" t="s">
        <v>30</v>
      </c>
      <c r="D2" s="19" t="s">
        <v>28</v>
      </c>
      <c r="E2" s="19" t="s">
        <v>31</v>
      </c>
      <c r="F2" s="19" t="s">
        <v>32</v>
      </c>
      <c r="G2" s="19" t="s">
        <v>33</v>
      </c>
      <c r="H2" s="19"/>
      <c r="I2" s="17" t="s">
        <v>34</v>
      </c>
    </row>
    <row r="3" spans="1:16" ht="13.5" thickBot="1" x14ac:dyDescent="0.35">
      <c r="A3" s="22" t="s">
        <v>15</v>
      </c>
      <c r="B3" s="20" t="s">
        <v>16</v>
      </c>
      <c r="C3" s="20" t="s">
        <v>17</v>
      </c>
      <c r="D3" s="20" t="s">
        <v>18</v>
      </c>
      <c r="E3" s="20" t="s">
        <v>26</v>
      </c>
      <c r="F3" s="20" t="s">
        <v>19</v>
      </c>
      <c r="G3" s="20" t="s">
        <v>43</v>
      </c>
      <c r="H3" s="20" t="s">
        <v>44</v>
      </c>
      <c r="I3" s="18" t="s">
        <v>20</v>
      </c>
      <c r="J3" s="7" t="s">
        <v>21</v>
      </c>
      <c r="K3" s="14" t="s">
        <v>27</v>
      </c>
      <c r="M3" s="9" t="s">
        <v>25</v>
      </c>
      <c r="N3" s="10" t="s">
        <v>35</v>
      </c>
      <c r="O3" s="10" t="s">
        <v>19</v>
      </c>
      <c r="P3" s="11" t="s">
        <v>23</v>
      </c>
    </row>
    <row r="4" spans="1:16" ht="13" x14ac:dyDescent="0.3">
      <c r="A4" s="25">
        <v>0</v>
      </c>
      <c r="B4" s="53">
        <v>0</v>
      </c>
      <c r="C4" s="53">
        <v>0</v>
      </c>
      <c r="D4" s="53">
        <f>'Gulmarg data'!B24</f>
        <v>60</v>
      </c>
      <c r="E4" s="53">
        <v>0</v>
      </c>
      <c r="F4" s="53">
        <v>2000</v>
      </c>
      <c r="G4" s="53">
        <v>0</v>
      </c>
      <c r="H4" s="53">
        <v>0</v>
      </c>
      <c r="I4" s="54"/>
      <c r="J4" s="24"/>
      <c r="K4" s="24"/>
      <c r="M4" s="84"/>
      <c r="N4" s="85"/>
      <c r="O4" s="85"/>
      <c r="P4" s="86"/>
    </row>
    <row r="5" spans="1:16" ht="13" x14ac:dyDescent="0.3">
      <c r="A5" s="25">
        <v>1</v>
      </c>
      <c r="B5" s="32">
        <v>0</v>
      </c>
      <c r="C5" s="32">
        <v>0</v>
      </c>
      <c r="D5" s="32">
        <v>60</v>
      </c>
      <c r="E5" s="32">
        <v>0</v>
      </c>
      <c r="F5" s="32">
        <v>560.00000000000023</v>
      </c>
      <c r="G5" s="32">
        <v>0</v>
      </c>
      <c r="H5" s="32">
        <f>J5-G5</f>
        <v>3840</v>
      </c>
      <c r="I5" s="33">
        <v>2400.0000000000005</v>
      </c>
      <c r="J5" s="36">
        <f>'Gulmarg data'!B6*1.1+0.2*SUM('Gulmarg data'!B7:B9)</f>
        <v>3840</v>
      </c>
      <c r="K5" s="36">
        <v>750</v>
      </c>
      <c r="M5" s="41">
        <f t="shared" ref="M5:M10" si="0">+D5-D4-B5+C5</f>
        <v>0</v>
      </c>
      <c r="N5" s="42">
        <f t="shared" ref="N5:N10" si="1">40*D5+(E5/4)-I5</f>
        <v>0</v>
      </c>
      <c r="O5" s="42">
        <f>+F4+I5-J5+G5-F5</f>
        <v>0</v>
      </c>
      <c r="P5" s="43">
        <f>-E5+40*D5</f>
        <v>2400</v>
      </c>
    </row>
    <row r="6" spans="1:16" ht="13" x14ac:dyDescent="0.3">
      <c r="A6" s="25">
        <v>2</v>
      </c>
      <c r="B6" s="32">
        <v>4</v>
      </c>
      <c r="C6" s="32">
        <v>0</v>
      </c>
      <c r="D6" s="32">
        <v>63.999999999999986</v>
      </c>
      <c r="E6" s="32">
        <v>0</v>
      </c>
      <c r="F6" s="32">
        <v>1199.9999999999993</v>
      </c>
      <c r="G6" s="32">
        <v>0</v>
      </c>
      <c r="H6" s="32">
        <f t="shared" ref="H6:H9" si="2">J6-G6</f>
        <v>1920</v>
      </c>
      <c r="I6" s="33">
        <v>2559.9999999999991</v>
      </c>
      <c r="J6" s="36">
        <f>'Gulmarg data'!B7*0.8</f>
        <v>1920</v>
      </c>
      <c r="K6" s="36">
        <v>800</v>
      </c>
      <c r="M6" s="41">
        <f t="shared" si="0"/>
        <v>-1.4210854715202004E-14</v>
      </c>
      <c r="N6" s="42">
        <f t="shared" si="1"/>
        <v>0</v>
      </c>
      <c r="O6" s="42">
        <f t="shared" ref="O6:O10" si="3">+F5+I6-J6+G6-F6</f>
        <v>0</v>
      </c>
      <c r="P6" s="43">
        <f t="shared" ref="P6:P10" si="4">-E6+40*D6</f>
        <v>2559.9999999999995</v>
      </c>
    </row>
    <row r="7" spans="1:16" ht="13" x14ac:dyDescent="0.3">
      <c r="A7" s="25">
        <v>3</v>
      </c>
      <c r="B7" s="32">
        <v>1</v>
      </c>
      <c r="C7" s="32">
        <v>0</v>
      </c>
      <c r="D7" s="32">
        <v>65.000000000000014</v>
      </c>
      <c r="E7" s="32">
        <v>0</v>
      </c>
      <c r="F7" s="32">
        <v>439.9999999999996</v>
      </c>
      <c r="G7" s="32">
        <v>0</v>
      </c>
      <c r="H7" s="32">
        <f t="shared" si="2"/>
        <v>3360</v>
      </c>
      <c r="I7" s="33">
        <v>2600.0000000000005</v>
      </c>
      <c r="J7" s="36">
        <f>'Gulmarg data'!B8*0.8</f>
        <v>3360</v>
      </c>
      <c r="K7" s="36">
        <v>800</v>
      </c>
      <c r="M7" s="41">
        <f t="shared" si="0"/>
        <v>2.8421709430404007E-14</v>
      </c>
      <c r="N7" s="42">
        <f t="shared" si="1"/>
        <v>0</v>
      </c>
      <c r="O7" s="42">
        <f t="shared" si="3"/>
        <v>0</v>
      </c>
      <c r="P7" s="43">
        <f t="shared" si="4"/>
        <v>2600.0000000000005</v>
      </c>
    </row>
    <row r="8" spans="1:16" ht="13" x14ac:dyDescent="0.3">
      <c r="A8" s="25">
        <v>4</v>
      </c>
      <c r="B8" s="32">
        <v>0</v>
      </c>
      <c r="C8" s="32">
        <v>0</v>
      </c>
      <c r="D8" s="32">
        <v>65.000000000000014</v>
      </c>
      <c r="E8" s="32">
        <v>0</v>
      </c>
      <c r="F8" s="32">
        <v>0</v>
      </c>
      <c r="G8" s="32">
        <v>0</v>
      </c>
      <c r="H8" s="32">
        <f t="shared" si="2"/>
        <v>3040</v>
      </c>
      <c r="I8" s="33">
        <v>2600.0000000000005</v>
      </c>
      <c r="J8" s="36">
        <f>'Gulmarg data'!B9*0.8</f>
        <v>3040</v>
      </c>
      <c r="K8" s="36">
        <v>800</v>
      </c>
      <c r="M8" s="41">
        <f t="shared" si="0"/>
        <v>0</v>
      </c>
      <c r="N8" s="42">
        <f t="shared" si="1"/>
        <v>0</v>
      </c>
      <c r="O8" s="42">
        <f t="shared" si="3"/>
        <v>0</v>
      </c>
      <c r="P8" s="43">
        <f t="shared" si="4"/>
        <v>2600.0000000000005</v>
      </c>
    </row>
    <row r="9" spans="1:16" ht="13" x14ac:dyDescent="0.3">
      <c r="A9" s="25">
        <v>5</v>
      </c>
      <c r="B9" s="32">
        <v>0</v>
      </c>
      <c r="C9" s="32">
        <v>5</v>
      </c>
      <c r="D9" s="32">
        <v>60</v>
      </c>
      <c r="E9" s="32">
        <v>0</v>
      </c>
      <c r="F9" s="32">
        <v>0</v>
      </c>
      <c r="G9" s="32">
        <v>0</v>
      </c>
      <c r="H9" s="32">
        <f t="shared" si="2"/>
        <v>2200</v>
      </c>
      <c r="I9" s="33">
        <v>2200</v>
      </c>
      <c r="J9" s="36">
        <f>'Gulmarg data'!B10</f>
        <v>2200</v>
      </c>
      <c r="K9" s="36">
        <v>800</v>
      </c>
      <c r="M9" s="41">
        <f t="shared" si="0"/>
        <v>-1.4210854715202004E-14</v>
      </c>
      <c r="N9" s="42">
        <f t="shared" si="1"/>
        <v>200</v>
      </c>
      <c r="O9" s="42">
        <f t="shared" si="3"/>
        <v>0</v>
      </c>
      <c r="P9" s="43">
        <f t="shared" si="4"/>
        <v>2400</v>
      </c>
    </row>
    <row r="10" spans="1:16" ht="13.5" thickBot="1" x14ac:dyDescent="0.35">
      <c r="A10" s="26">
        <v>6</v>
      </c>
      <c r="B10" s="34">
        <v>0</v>
      </c>
      <c r="C10" s="34">
        <v>0</v>
      </c>
      <c r="D10" s="34">
        <v>60</v>
      </c>
      <c r="E10" s="34">
        <v>0</v>
      </c>
      <c r="F10" s="34">
        <v>0</v>
      </c>
      <c r="G10" s="34">
        <v>0</v>
      </c>
      <c r="H10" s="34">
        <f>J10-G10</f>
        <v>2200</v>
      </c>
      <c r="I10" s="35">
        <v>2200</v>
      </c>
      <c r="J10" s="37">
        <f>'Gulmarg data'!B11</f>
        <v>2200</v>
      </c>
      <c r="K10" s="37">
        <v>800</v>
      </c>
      <c r="M10" s="44">
        <f t="shared" si="0"/>
        <v>0</v>
      </c>
      <c r="N10" s="45">
        <f t="shared" si="1"/>
        <v>200</v>
      </c>
      <c r="O10" s="45">
        <f t="shared" si="3"/>
        <v>0</v>
      </c>
      <c r="P10" s="83">
        <f t="shared" si="4"/>
        <v>2400</v>
      </c>
    </row>
    <row r="11" spans="1:16" ht="13" x14ac:dyDescent="0.3">
      <c r="E11" s="31">
        <f>AVERAGE(E4:E10)</f>
        <v>0</v>
      </c>
      <c r="F11" s="31">
        <f>AVERAGE(F4:F10)</f>
        <v>599.99999999999989</v>
      </c>
      <c r="G11" s="31">
        <f>AVERAGE(G4:G10)</f>
        <v>0</v>
      </c>
      <c r="H11" s="31">
        <f>AVERAGE(H4:H10)</f>
        <v>2365.7142857142858</v>
      </c>
      <c r="O11" s="81"/>
    </row>
    <row r="12" spans="1:16" ht="13" x14ac:dyDescent="0.3">
      <c r="A12" s="2" t="s">
        <v>22</v>
      </c>
      <c r="F12" s="16"/>
      <c r="J12" s="15"/>
      <c r="O12" s="81"/>
    </row>
    <row r="13" spans="1:16" ht="3.75" customHeight="1" thickBot="1" x14ac:dyDescent="0.3">
      <c r="B13" s="12"/>
      <c r="C13" s="12"/>
      <c r="D13" s="12"/>
      <c r="E13" s="12"/>
      <c r="F13" s="12"/>
      <c r="G13" s="12"/>
      <c r="H13" s="12"/>
      <c r="I13" s="12"/>
    </row>
    <row r="14" spans="1:16" ht="26" thickBot="1" x14ac:dyDescent="0.35">
      <c r="A14" s="9" t="s">
        <v>15</v>
      </c>
      <c r="B14" s="59" t="s">
        <v>46</v>
      </c>
      <c r="C14" s="59" t="s">
        <v>47</v>
      </c>
      <c r="D14" s="59" t="s">
        <v>48</v>
      </c>
      <c r="E14" s="60" t="s">
        <v>49</v>
      </c>
      <c r="F14" s="60" t="s">
        <v>50</v>
      </c>
      <c r="G14" s="61"/>
      <c r="H14" s="59" t="s">
        <v>45</v>
      </c>
      <c r="I14" s="62" t="s">
        <v>51</v>
      </c>
    </row>
    <row r="15" spans="1:16" ht="13" x14ac:dyDescent="0.3">
      <c r="A15" s="25">
        <v>1</v>
      </c>
      <c r="B15" s="3">
        <f>B5*'Gulmarg data'!$B$18</f>
        <v>0</v>
      </c>
      <c r="C15" s="3">
        <f>C5*'Gulmarg data'!$B$19</f>
        <v>0</v>
      </c>
      <c r="D15" s="3">
        <f>D5*'Gulmarg data'!$B$21*8*20</f>
        <v>144000</v>
      </c>
      <c r="E15" s="3">
        <f>E5*'Gulmarg data'!$B$22</f>
        <v>0</v>
      </c>
      <c r="F15" s="3">
        <f>F4*'Gulmarg data'!$B$17</f>
        <v>20000</v>
      </c>
      <c r="G15" s="3"/>
      <c r="H15" s="55">
        <f t="shared" ref="H15:H20" si="5">K5*H5</f>
        <v>2880000</v>
      </c>
      <c r="I15" s="4">
        <f>I5*'Gulmarg data'!$B$16</f>
        <v>720000.00000000012</v>
      </c>
    </row>
    <row r="16" spans="1:16" ht="13" x14ac:dyDescent="0.3">
      <c r="A16" s="25">
        <v>2</v>
      </c>
      <c r="B16" s="3">
        <f>B6*'Gulmarg data'!$B$18</f>
        <v>2000</v>
      </c>
      <c r="C16" s="3">
        <f>C6*'Gulmarg data'!$B$19</f>
        <v>0</v>
      </c>
      <c r="D16" s="3">
        <f>D6*'Gulmarg data'!$B$21*8*20</f>
        <v>153599.99999999997</v>
      </c>
      <c r="E16" s="3">
        <f>E6*'Gulmarg data'!$B$22</f>
        <v>0</v>
      </c>
      <c r="F16" s="3">
        <f>F5*'Gulmarg data'!$B$17</f>
        <v>5600.0000000000018</v>
      </c>
      <c r="G16" s="3"/>
      <c r="H16" s="55">
        <f t="shared" si="5"/>
        <v>1536000</v>
      </c>
      <c r="I16" s="4">
        <f>I6*'Gulmarg data'!$B$16</f>
        <v>767999.99999999977</v>
      </c>
    </row>
    <row r="17" spans="1:9" ht="13" x14ac:dyDescent="0.3">
      <c r="A17" s="25">
        <v>3</v>
      </c>
      <c r="B17" s="3">
        <f>B7*'Gulmarg data'!$B$18</f>
        <v>500</v>
      </c>
      <c r="C17" s="3">
        <f>C7*'Gulmarg data'!$B$19</f>
        <v>0</v>
      </c>
      <c r="D17" s="3">
        <f>D7*'Gulmarg data'!$B$21*8*20</f>
        <v>156000.00000000003</v>
      </c>
      <c r="E17" s="3">
        <f>E7*'Gulmarg data'!$B$22</f>
        <v>0</v>
      </c>
      <c r="F17" s="3">
        <f>F6*'Gulmarg data'!$B$17</f>
        <v>11999.999999999993</v>
      </c>
      <c r="G17" s="3"/>
      <c r="H17" s="55">
        <f t="shared" si="5"/>
        <v>2688000</v>
      </c>
      <c r="I17" s="4">
        <f>I7*'Gulmarg data'!$B$16</f>
        <v>780000.00000000012</v>
      </c>
    </row>
    <row r="18" spans="1:9" ht="13" x14ac:dyDescent="0.3">
      <c r="A18" s="25">
        <v>4</v>
      </c>
      <c r="B18" s="3">
        <f>B8*'Gulmarg data'!$B$18</f>
        <v>0</v>
      </c>
      <c r="C18" s="3">
        <f>C8*'Gulmarg data'!$B$19</f>
        <v>0</v>
      </c>
      <c r="D18" s="3">
        <f>D8*'Gulmarg data'!$B$21*8*20</f>
        <v>156000.00000000003</v>
      </c>
      <c r="E18" s="3">
        <f>E8*'Gulmarg data'!$B$22</f>
        <v>0</v>
      </c>
      <c r="F18" s="3">
        <f>F7*'Gulmarg data'!$B$17</f>
        <v>4399.9999999999964</v>
      </c>
      <c r="G18" s="3"/>
      <c r="H18" s="55">
        <f t="shared" si="5"/>
        <v>2432000</v>
      </c>
      <c r="I18" s="4">
        <f>I8*'Gulmarg data'!$B$16</f>
        <v>780000.00000000012</v>
      </c>
    </row>
    <row r="19" spans="1:9" ht="13" x14ac:dyDescent="0.3">
      <c r="A19" s="25">
        <v>5</v>
      </c>
      <c r="B19" s="3">
        <f>B9*'Gulmarg data'!$B$18</f>
        <v>0</v>
      </c>
      <c r="C19" s="3">
        <f>C9*'Gulmarg data'!$B$19</f>
        <v>4000</v>
      </c>
      <c r="D19" s="3">
        <f>D9*'Gulmarg data'!$B$21*8*20</f>
        <v>144000</v>
      </c>
      <c r="E19" s="3">
        <f>E9*'Gulmarg data'!$B$22</f>
        <v>0</v>
      </c>
      <c r="F19" s="3">
        <f>F8*'Gulmarg data'!$B$17</f>
        <v>0</v>
      </c>
      <c r="G19" s="3"/>
      <c r="H19" s="55">
        <f t="shared" si="5"/>
        <v>1760000</v>
      </c>
      <c r="I19" s="4">
        <f>I9*'Gulmarg data'!$B$16</f>
        <v>660000</v>
      </c>
    </row>
    <row r="20" spans="1:9" ht="13.5" thickBot="1" x14ac:dyDescent="0.35">
      <c r="A20" s="26">
        <v>6</v>
      </c>
      <c r="B20" s="8">
        <f>B10*'Gulmarg data'!$B$18</f>
        <v>0</v>
      </c>
      <c r="C20" s="8">
        <f>C10*'Gulmarg data'!$B$19</f>
        <v>0</v>
      </c>
      <c r="D20" s="8">
        <f>D10*'Gulmarg data'!$B$21*8*20</f>
        <v>144000</v>
      </c>
      <c r="E20" s="8">
        <f>E10*'Gulmarg data'!$B$22</f>
        <v>0</v>
      </c>
      <c r="F20" s="8">
        <f>F9*'Gulmarg data'!$B$17</f>
        <v>0</v>
      </c>
      <c r="G20" s="8"/>
      <c r="H20" s="63">
        <f t="shared" si="5"/>
        <v>1760000</v>
      </c>
      <c r="I20" s="5">
        <f>I10*'Gulmarg data'!$B$16</f>
        <v>660000</v>
      </c>
    </row>
    <row r="21" spans="1:9" ht="13" thickBot="1" x14ac:dyDescent="0.3">
      <c r="F21">
        <f>F10*500</f>
        <v>0</v>
      </c>
      <c r="H21" s="15"/>
    </row>
    <row r="22" spans="1:9" ht="13.5" thickBot="1" x14ac:dyDescent="0.35">
      <c r="A22" s="2" t="s">
        <v>42</v>
      </c>
      <c r="B22" s="12"/>
      <c r="C22" s="46">
        <f>SUM(H15:H20)-SUM(B15:F20)-F21-SUM(I15:I20)</f>
        <v>7741900</v>
      </c>
      <c r="D22" s="77" t="s">
        <v>59</v>
      </c>
      <c r="E22" s="78">
        <f>SUM(B15:F21)+SUM(I15:I20)</f>
        <v>5314100</v>
      </c>
      <c r="F22" s="77" t="s">
        <v>60</v>
      </c>
      <c r="G22" s="78">
        <f>SUM(H15:H20)</f>
        <v>13056000</v>
      </c>
      <c r="H22" s="80"/>
    </row>
  </sheetData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P23"/>
  <sheetViews>
    <sheetView showGridLines="0" zoomScale="120" workbookViewId="0">
      <selection sqref="A1:K23"/>
    </sheetView>
  </sheetViews>
  <sheetFormatPr defaultRowHeight="12.5" x14ac:dyDescent="0.25"/>
  <cols>
    <col min="1" max="1" width="9.26953125" bestFit="1" customWidth="1"/>
    <col min="2" max="2" width="10.7265625" customWidth="1"/>
    <col min="3" max="3" width="13.81640625" customWidth="1"/>
    <col min="4" max="4" width="13" bestFit="1" customWidth="1"/>
    <col min="5" max="5" width="12.1796875" customWidth="1"/>
    <col min="6" max="6" width="10" customWidth="1"/>
    <col min="7" max="7" width="13.54296875" customWidth="1"/>
    <col min="8" max="8" width="13.453125" customWidth="1"/>
    <col min="9" max="9" width="11.453125" bestFit="1" customWidth="1"/>
    <col min="10" max="10" width="9.26953125" bestFit="1" customWidth="1"/>
    <col min="11" max="11" width="5.453125" customWidth="1"/>
    <col min="12" max="12" width="2.7265625" customWidth="1"/>
    <col min="13" max="13" width="10.54296875" customWidth="1"/>
    <col min="16" max="16" width="9.81640625" customWidth="1"/>
  </cols>
  <sheetData>
    <row r="1" spans="1:16" ht="13.5" thickBot="1" x14ac:dyDescent="0.35">
      <c r="A1" s="2" t="s">
        <v>57</v>
      </c>
      <c r="M1" s="2" t="s">
        <v>24</v>
      </c>
    </row>
    <row r="2" spans="1:16" ht="18" thickBot="1" x14ac:dyDescent="0.4">
      <c r="A2" s="21"/>
      <c r="B2" s="19" t="s">
        <v>29</v>
      </c>
      <c r="C2" s="19" t="s">
        <v>30</v>
      </c>
      <c r="D2" s="19" t="s">
        <v>28</v>
      </c>
      <c r="E2" s="19" t="s">
        <v>31</v>
      </c>
      <c r="F2" s="19" t="s">
        <v>32</v>
      </c>
      <c r="G2" s="19" t="s">
        <v>33</v>
      </c>
      <c r="H2" s="19"/>
      <c r="I2" s="17" t="s">
        <v>34</v>
      </c>
    </row>
    <row r="3" spans="1:16" ht="13.5" thickBot="1" x14ac:dyDescent="0.35">
      <c r="A3" s="22" t="s">
        <v>15</v>
      </c>
      <c r="B3" s="20" t="s">
        <v>16</v>
      </c>
      <c r="C3" s="20" t="s">
        <v>17</v>
      </c>
      <c r="D3" s="20" t="s">
        <v>18</v>
      </c>
      <c r="E3" s="20" t="s">
        <v>26</v>
      </c>
      <c r="F3" s="20" t="s">
        <v>19</v>
      </c>
      <c r="G3" s="20" t="s">
        <v>43</v>
      </c>
      <c r="H3" s="20" t="s">
        <v>44</v>
      </c>
      <c r="I3" s="18" t="s">
        <v>20</v>
      </c>
      <c r="J3" s="7" t="s">
        <v>21</v>
      </c>
      <c r="K3" s="14" t="s">
        <v>27</v>
      </c>
      <c r="M3" s="9" t="s">
        <v>25</v>
      </c>
      <c r="N3" s="10" t="s">
        <v>35</v>
      </c>
      <c r="O3" s="10" t="s">
        <v>19</v>
      </c>
      <c r="P3" s="11" t="s">
        <v>23</v>
      </c>
    </row>
    <row r="4" spans="1:16" ht="13" x14ac:dyDescent="0.3">
      <c r="A4" s="25">
        <v>0</v>
      </c>
      <c r="B4" s="53">
        <v>0</v>
      </c>
      <c r="C4" s="53">
        <v>0</v>
      </c>
      <c r="D4" s="53">
        <f>'Gulmarg data'!B24</f>
        <v>60</v>
      </c>
      <c r="E4" s="53">
        <v>0</v>
      </c>
      <c r="F4" s="53">
        <v>2000</v>
      </c>
      <c r="G4" s="53">
        <v>0</v>
      </c>
      <c r="H4" s="53">
        <v>0</v>
      </c>
      <c r="I4" s="54"/>
      <c r="J4" s="24"/>
      <c r="K4" s="24"/>
      <c r="M4" s="84"/>
      <c r="N4" s="85"/>
      <c r="O4" s="85"/>
      <c r="P4" s="86"/>
    </row>
    <row r="5" spans="1:16" ht="13" x14ac:dyDescent="0.3">
      <c r="A5" s="25">
        <v>1</v>
      </c>
      <c r="B5" s="32">
        <v>0</v>
      </c>
      <c r="C5" s="32">
        <v>0</v>
      </c>
      <c r="D5" s="32">
        <v>60</v>
      </c>
      <c r="E5" s="32">
        <v>0</v>
      </c>
      <c r="F5" s="32">
        <v>80</v>
      </c>
      <c r="G5" s="32">
        <v>0</v>
      </c>
      <c r="H5" s="32">
        <f>J5-G5</f>
        <v>4320</v>
      </c>
      <c r="I5" s="33">
        <v>2400</v>
      </c>
      <c r="J5" s="36">
        <f>'Gulmarg data'!B6*1.4+0.2*SUM('Gulmarg data'!B7:B9)</f>
        <v>4320</v>
      </c>
      <c r="K5" s="36">
        <v>750</v>
      </c>
      <c r="M5" s="41">
        <f t="shared" ref="M5:M10" si="0">+D5-D4-B5+C5</f>
        <v>0</v>
      </c>
      <c r="N5" s="42">
        <f t="shared" ref="N5:N10" si="1">40*D5+(E5/4)-I5</f>
        <v>0</v>
      </c>
      <c r="O5" s="42">
        <f>+F4+I5-J5+G5-F5</f>
        <v>0</v>
      </c>
      <c r="P5" s="43">
        <f>-E5+40*D5</f>
        <v>2400</v>
      </c>
    </row>
    <row r="6" spans="1:16" ht="13" x14ac:dyDescent="0.3">
      <c r="A6" s="25">
        <v>2</v>
      </c>
      <c r="B6" s="32">
        <v>0</v>
      </c>
      <c r="C6" s="32">
        <v>0</v>
      </c>
      <c r="D6" s="32">
        <v>60</v>
      </c>
      <c r="E6" s="32">
        <v>0</v>
      </c>
      <c r="F6" s="32">
        <v>560</v>
      </c>
      <c r="G6" s="32">
        <v>0</v>
      </c>
      <c r="H6" s="32">
        <f t="shared" ref="H6:H9" si="2">J6-G6</f>
        <v>1920</v>
      </c>
      <c r="I6" s="33">
        <v>2400</v>
      </c>
      <c r="J6" s="36">
        <f>'Gulmarg data'!B7*0.8</f>
        <v>1920</v>
      </c>
      <c r="K6" s="36">
        <v>800</v>
      </c>
      <c r="M6" s="41">
        <f t="shared" si="0"/>
        <v>0</v>
      </c>
      <c r="N6" s="42">
        <f t="shared" si="1"/>
        <v>0</v>
      </c>
      <c r="O6" s="42">
        <f t="shared" ref="O6:O10" si="3">+F5+I6-J6+G6-F6</f>
        <v>0</v>
      </c>
      <c r="P6" s="43">
        <f t="shared" ref="P6:P10" si="4">-E6+40*D6</f>
        <v>2400</v>
      </c>
    </row>
    <row r="7" spans="1:16" ht="13" x14ac:dyDescent="0.3">
      <c r="A7" s="25">
        <v>3</v>
      </c>
      <c r="B7" s="32">
        <v>0</v>
      </c>
      <c r="C7" s="32">
        <v>0</v>
      </c>
      <c r="D7" s="32">
        <v>60</v>
      </c>
      <c r="E7" s="32">
        <v>0</v>
      </c>
      <c r="F7" s="32">
        <v>271.99999999999989</v>
      </c>
      <c r="G7" s="32">
        <v>0</v>
      </c>
      <c r="H7" s="32">
        <f t="shared" si="2"/>
        <v>2688</v>
      </c>
      <c r="I7" s="33">
        <v>2400</v>
      </c>
      <c r="J7" s="36">
        <f>'Gulmarg data'!B8*0.8*0.8</f>
        <v>2688</v>
      </c>
      <c r="K7" s="36">
        <v>800</v>
      </c>
      <c r="M7" s="41">
        <f t="shared" si="0"/>
        <v>0</v>
      </c>
      <c r="N7" s="42">
        <f t="shared" si="1"/>
        <v>0</v>
      </c>
      <c r="O7" s="42">
        <f t="shared" si="3"/>
        <v>0</v>
      </c>
      <c r="P7" s="43">
        <f t="shared" si="4"/>
        <v>2400</v>
      </c>
    </row>
    <row r="8" spans="1:16" ht="13" x14ac:dyDescent="0.3">
      <c r="A8" s="25">
        <v>4</v>
      </c>
      <c r="B8" s="32">
        <v>0</v>
      </c>
      <c r="C8" s="32">
        <v>0</v>
      </c>
      <c r="D8" s="32">
        <v>60</v>
      </c>
      <c r="E8" s="32">
        <v>256.00000000000131</v>
      </c>
      <c r="F8" s="32">
        <v>0</v>
      </c>
      <c r="G8" s="32">
        <v>0</v>
      </c>
      <c r="H8" s="32">
        <f t="shared" si="2"/>
        <v>2736</v>
      </c>
      <c r="I8" s="33">
        <v>2464.0000000000005</v>
      </c>
      <c r="J8" s="36">
        <f>'Gulmarg data'!B9*0.8*0.9</f>
        <v>2736</v>
      </c>
      <c r="K8" s="36">
        <v>800</v>
      </c>
      <c r="M8" s="41">
        <f t="shared" si="0"/>
        <v>0</v>
      </c>
      <c r="N8" s="42">
        <f t="shared" si="1"/>
        <v>0</v>
      </c>
      <c r="O8" s="42">
        <f t="shared" si="3"/>
        <v>4.5474735088646412E-13</v>
      </c>
      <c r="P8" s="43">
        <f t="shared" si="4"/>
        <v>2143.9999999999986</v>
      </c>
    </row>
    <row r="9" spans="1:16" ht="13" x14ac:dyDescent="0.3">
      <c r="A9" s="25">
        <v>5</v>
      </c>
      <c r="B9" s="32">
        <v>0</v>
      </c>
      <c r="C9" s="32">
        <v>0</v>
      </c>
      <c r="D9" s="32">
        <v>60</v>
      </c>
      <c r="E9" s="32">
        <v>0</v>
      </c>
      <c r="F9" s="32">
        <v>0</v>
      </c>
      <c r="G9" s="32">
        <v>0</v>
      </c>
      <c r="H9" s="32">
        <f t="shared" si="2"/>
        <v>1980</v>
      </c>
      <c r="I9" s="33">
        <v>1980</v>
      </c>
      <c r="J9" s="36">
        <f>'Gulmarg data'!B10*0.9</f>
        <v>1980</v>
      </c>
      <c r="K9" s="36">
        <v>800</v>
      </c>
      <c r="M9" s="41">
        <f t="shared" si="0"/>
        <v>0</v>
      </c>
      <c r="N9" s="42">
        <f t="shared" si="1"/>
        <v>420</v>
      </c>
      <c r="O9" s="42">
        <f t="shared" si="3"/>
        <v>0</v>
      </c>
      <c r="P9" s="43">
        <f t="shared" si="4"/>
        <v>2400</v>
      </c>
    </row>
    <row r="10" spans="1:16" ht="13.5" thickBot="1" x14ac:dyDescent="0.35">
      <c r="A10" s="26">
        <v>6</v>
      </c>
      <c r="B10" s="34">
        <v>0</v>
      </c>
      <c r="C10" s="34">
        <v>0</v>
      </c>
      <c r="D10" s="34">
        <v>60</v>
      </c>
      <c r="E10" s="34">
        <v>0</v>
      </c>
      <c r="F10" s="34">
        <v>0</v>
      </c>
      <c r="G10" s="34">
        <v>0</v>
      </c>
      <c r="H10" s="34">
        <f>J10-G10</f>
        <v>1980</v>
      </c>
      <c r="I10" s="35">
        <v>1980</v>
      </c>
      <c r="J10" s="37">
        <f>'Gulmarg data'!B11*0.9</f>
        <v>1980</v>
      </c>
      <c r="K10" s="37">
        <v>800</v>
      </c>
      <c r="M10" s="44">
        <f t="shared" si="0"/>
        <v>0</v>
      </c>
      <c r="N10" s="45">
        <f t="shared" si="1"/>
        <v>420</v>
      </c>
      <c r="O10" s="45">
        <f t="shared" si="3"/>
        <v>0</v>
      </c>
      <c r="P10" s="83">
        <f t="shared" si="4"/>
        <v>2400</v>
      </c>
    </row>
    <row r="11" spans="1:16" ht="13" x14ac:dyDescent="0.3">
      <c r="E11" s="31">
        <f>AVERAGE(E4:E10)</f>
        <v>36.571428571428761</v>
      </c>
      <c r="F11" s="31">
        <f>AVERAGE(F4:F10)</f>
        <v>416</v>
      </c>
      <c r="G11" s="31">
        <f>AVERAGE(G4:G10)</f>
        <v>0</v>
      </c>
      <c r="H11" s="31">
        <f>AVERAGE(H4:H10)</f>
        <v>2232</v>
      </c>
      <c r="O11" s="81"/>
    </row>
    <row r="12" spans="1:16" ht="13" x14ac:dyDescent="0.3">
      <c r="A12" s="2" t="s">
        <v>22</v>
      </c>
      <c r="F12" s="16"/>
      <c r="J12" s="15"/>
      <c r="O12" s="81"/>
    </row>
    <row r="13" spans="1:16" ht="3.75" customHeight="1" thickBot="1" x14ac:dyDescent="0.3">
      <c r="B13" s="12"/>
      <c r="C13" s="12"/>
      <c r="D13" s="12"/>
      <c r="E13" s="12"/>
      <c r="F13" s="12"/>
      <c r="G13" s="12"/>
      <c r="H13" s="12"/>
      <c r="I13" s="12"/>
    </row>
    <row r="14" spans="1:16" x14ac:dyDescent="0.25">
      <c r="A14" s="21"/>
      <c r="B14" s="3"/>
      <c r="C14" s="3"/>
      <c r="D14" s="3"/>
      <c r="E14" s="3"/>
      <c r="F14" s="3"/>
      <c r="G14" s="3"/>
      <c r="H14" s="3"/>
      <c r="I14" s="3"/>
    </row>
    <row r="15" spans="1:16" ht="26" thickBot="1" x14ac:dyDescent="0.35">
      <c r="A15" s="22" t="s">
        <v>15</v>
      </c>
      <c r="B15" s="56" t="s">
        <v>46</v>
      </c>
      <c r="C15" s="56" t="s">
        <v>47</v>
      </c>
      <c r="D15" s="56" t="s">
        <v>48</v>
      </c>
      <c r="E15" s="57" t="s">
        <v>49</v>
      </c>
      <c r="F15" s="57" t="s">
        <v>50</v>
      </c>
      <c r="G15" s="58"/>
      <c r="H15" s="56" t="s">
        <v>45</v>
      </c>
      <c r="I15" s="56" t="s">
        <v>51</v>
      </c>
    </row>
    <row r="16" spans="1:16" ht="13" x14ac:dyDescent="0.3">
      <c r="A16" s="25">
        <v>1</v>
      </c>
      <c r="B16" s="3">
        <f>B5*'Gulmarg data'!$B$18</f>
        <v>0</v>
      </c>
      <c r="C16" s="3">
        <f>C5*'Gulmarg data'!$B$19</f>
        <v>0</v>
      </c>
      <c r="D16" s="3">
        <f>D5*'Gulmarg data'!$B$21*8*20</f>
        <v>144000</v>
      </c>
      <c r="E16" s="3">
        <f>E5*'Gulmarg data'!$B$22</f>
        <v>0</v>
      </c>
      <c r="F16" s="3">
        <f>F4*'Gulmarg data'!$B$17</f>
        <v>20000</v>
      </c>
      <c r="G16" s="3"/>
      <c r="H16" s="55">
        <f t="shared" ref="H16:H21" si="5">K5*H5</f>
        <v>3240000</v>
      </c>
      <c r="I16" s="3">
        <f>I5*'Gulmarg data'!$B$16</f>
        <v>720000</v>
      </c>
    </row>
    <row r="17" spans="1:9" ht="13" x14ac:dyDescent="0.3">
      <c r="A17" s="25">
        <v>2</v>
      </c>
      <c r="B17" s="3">
        <f>B6*'Gulmarg data'!$B$18</f>
        <v>0</v>
      </c>
      <c r="C17" s="3">
        <f>C6*'Gulmarg data'!$B$19</f>
        <v>0</v>
      </c>
      <c r="D17" s="3">
        <f>D6*'Gulmarg data'!$B$21*8*20</f>
        <v>144000</v>
      </c>
      <c r="E17" s="3">
        <f>E6*'Gulmarg data'!$B$22</f>
        <v>0</v>
      </c>
      <c r="F17" s="3">
        <f>F5*'Gulmarg data'!$B$17</f>
        <v>800</v>
      </c>
      <c r="G17" s="3"/>
      <c r="H17" s="55">
        <f t="shared" si="5"/>
        <v>1536000</v>
      </c>
      <c r="I17" s="3">
        <f>I6*'Gulmarg data'!$B$16</f>
        <v>720000</v>
      </c>
    </row>
    <row r="18" spans="1:9" ht="13" x14ac:dyDescent="0.3">
      <c r="A18" s="25">
        <v>3</v>
      </c>
      <c r="B18" s="3">
        <f>B7*'Gulmarg data'!$B$18</f>
        <v>0</v>
      </c>
      <c r="C18" s="3">
        <f>C7*'Gulmarg data'!$B$19</f>
        <v>0</v>
      </c>
      <c r="D18" s="3">
        <f>D7*'Gulmarg data'!$B$21*8*20</f>
        <v>144000</v>
      </c>
      <c r="E18" s="3">
        <f>E7*'Gulmarg data'!$B$22</f>
        <v>0</v>
      </c>
      <c r="F18" s="3">
        <f>F6*'Gulmarg data'!$B$17</f>
        <v>5600</v>
      </c>
      <c r="G18" s="3"/>
      <c r="H18" s="55">
        <f t="shared" si="5"/>
        <v>2150400</v>
      </c>
      <c r="I18" s="3">
        <f>I7*'Gulmarg data'!$B$16</f>
        <v>720000</v>
      </c>
    </row>
    <row r="19" spans="1:9" ht="13" x14ac:dyDescent="0.3">
      <c r="A19" s="25">
        <v>4</v>
      </c>
      <c r="B19" s="3">
        <f>B8*'Gulmarg data'!$B$18</f>
        <v>0</v>
      </c>
      <c r="C19" s="3">
        <f>C8*'Gulmarg data'!$B$19</f>
        <v>0</v>
      </c>
      <c r="D19" s="3">
        <f>D8*'Gulmarg data'!$B$21*8*20</f>
        <v>144000</v>
      </c>
      <c r="E19" s="3">
        <f>E8*'Gulmarg data'!$B$22</f>
        <v>5888.00000000003</v>
      </c>
      <c r="F19" s="3">
        <f>F7*'Gulmarg data'!$B$17</f>
        <v>2719.9999999999991</v>
      </c>
      <c r="G19" s="3"/>
      <c r="H19" s="55">
        <f t="shared" si="5"/>
        <v>2188800</v>
      </c>
      <c r="I19" s="3">
        <f>I8*'Gulmarg data'!$B$16</f>
        <v>739200.00000000012</v>
      </c>
    </row>
    <row r="20" spans="1:9" ht="13" x14ac:dyDescent="0.3">
      <c r="A20" s="25">
        <v>5</v>
      </c>
      <c r="B20" s="3">
        <f>B9*'Gulmarg data'!$B$18</f>
        <v>0</v>
      </c>
      <c r="C20" s="3">
        <f>C9*'Gulmarg data'!$B$19</f>
        <v>0</v>
      </c>
      <c r="D20" s="3">
        <f>D9*'Gulmarg data'!$B$21*8*20</f>
        <v>144000</v>
      </c>
      <c r="E20" s="3">
        <f>E9*'Gulmarg data'!$B$22</f>
        <v>0</v>
      </c>
      <c r="F20" s="3">
        <f>F8*'Gulmarg data'!$B$17</f>
        <v>0</v>
      </c>
      <c r="G20" s="3"/>
      <c r="H20" s="55">
        <f t="shared" si="5"/>
        <v>1584000</v>
      </c>
      <c r="I20" s="3">
        <f>I9*'Gulmarg data'!$B$16</f>
        <v>594000</v>
      </c>
    </row>
    <row r="21" spans="1:9" ht="13.5" thickBot="1" x14ac:dyDescent="0.35">
      <c r="A21" s="26">
        <v>6</v>
      </c>
      <c r="B21" s="3">
        <f>B10*'Gulmarg data'!$B$18</f>
        <v>0</v>
      </c>
      <c r="C21" s="3">
        <f>C10*'Gulmarg data'!$B$19</f>
        <v>0</v>
      </c>
      <c r="D21" s="3">
        <f>D10*'Gulmarg data'!$B$21*8*20</f>
        <v>144000</v>
      </c>
      <c r="E21" s="3">
        <f>E10*'Gulmarg data'!$B$22</f>
        <v>0</v>
      </c>
      <c r="F21" s="3">
        <f>F9*'Gulmarg data'!$B$17</f>
        <v>0</v>
      </c>
      <c r="G21" s="3"/>
      <c r="H21" s="55">
        <f t="shared" si="5"/>
        <v>1584000</v>
      </c>
      <c r="I21" s="3">
        <f>I10*'Gulmarg data'!$B$16</f>
        <v>594000</v>
      </c>
    </row>
    <row r="22" spans="1:9" ht="13" thickBot="1" x14ac:dyDescent="0.3">
      <c r="F22">
        <f>F10*500</f>
        <v>0</v>
      </c>
      <c r="H22" s="15"/>
    </row>
    <row r="23" spans="1:9" ht="13.5" thickBot="1" x14ac:dyDescent="0.35">
      <c r="A23" s="2" t="s">
        <v>42</v>
      </c>
      <c r="B23" s="12"/>
      <c r="C23" s="46">
        <f>SUM(H16:H21)-SUM(B16:F21)-F22-SUM(I16:I21)</f>
        <v>7296992</v>
      </c>
      <c r="D23" s="77" t="s">
        <v>59</v>
      </c>
      <c r="E23" s="78">
        <f>SUM(B16:F22)+SUM(I16:I21)</f>
        <v>4986208</v>
      </c>
      <c r="F23" s="77" t="s">
        <v>60</v>
      </c>
      <c r="G23" s="78">
        <f>SUM(H16:H21)</f>
        <v>12283200</v>
      </c>
      <c r="H23" s="80"/>
    </row>
  </sheetData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P22"/>
  <sheetViews>
    <sheetView showGridLines="0" zoomScale="120" workbookViewId="0">
      <selection sqref="A1:K22"/>
    </sheetView>
  </sheetViews>
  <sheetFormatPr defaultRowHeight="12.5" x14ac:dyDescent="0.25"/>
  <cols>
    <col min="1" max="1" width="9.26953125" bestFit="1" customWidth="1"/>
    <col min="2" max="2" width="10.7265625" customWidth="1"/>
    <col min="3" max="3" width="13.81640625" customWidth="1"/>
    <col min="4" max="4" width="13" bestFit="1" customWidth="1"/>
    <col min="5" max="5" width="12.453125" customWidth="1"/>
    <col min="6" max="6" width="10" customWidth="1"/>
    <col min="7" max="7" width="14.7265625" customWidth="1"/>
    <col min="8" max="8" width="13.453125" customWidth="1"/>
    <col min="9" max="9" width="11.453125" bestFit="1" customWidth="1"/>
    <col min="10" max="10" width="9.26953125" bestFit="1" customWidth="1"/>
    <col min="11" max="11" width="5.453125" customWidth="1"/>
    <col min="12" max="12" width="2.7265625" customWidth="1"/>
    <col min="13" max="13" width="10.54296875" customWidth="1"/>
    <col min="16" max="16" width="9.81640625" customWidth="1"/>
  </cols>
  <sheetData>
    <row r="1" spans="1:16" ht="13.5" thickBot="1" x14ac:dyDescent="0.35">
      <c r="A1" s="2" t="s">
        <v>58</v>
      </c>
      <c r="M1" s="2" t="s">
        <v>24</v>
      </c>
    </row>
    <row r="2" spans="1:16" ht="18" thickBot="1" x14ac:dyDescent="0.4">
      <c r="A2" s="21"/>
      <c r="B2" s="19" t="s">
        <v>29</v>
      </c>
      <c r="C2" s="19" t="s">
        <v>30</v>
      </c>
      <c r="D2" s="19" t="s">
        <v>28</v>
      </c>
      <c r="E2" s="19" t="s">
        <v>31</v>
      </c>
      <c r="F2" s="19" t="s">
        <v>32</v>
      </c>
      <c r="G2" s="19" t="s">
        <v>33</v>
      </c>
      <c r="H2" s="19"/>
      <c r="I2" s="17" t="s">
        <v>34</v>
      </c>
    </row>
    <row r="3" spans="1:16" ht="13.5" thickBot="1" x14ac:dyDescent="0.35">
      <c r="A3" s="22" t="s">
        <v>15</v>
      </c>
      <c r="B3" s="20" t="s">
        <v>16</v>
      </c>
      <c r="C3" s="20" t="s">
        <v>17</v>
      </c>
      <c r="D3" s="20" t="s">
        <v>18</v>
      </c>
      <c r="E3" s="20" t="s">
        <v>26</v>
      </c>
      <c r="F3" s="20" t="s">
        <v>19</v>
      </c>
      <c r="G3" s="20" t="s">
        <v>43</v>
      </c>
      <c r="H3" s="20" t="s">
        <v>44</v>
      </c>
      <c r="I3" s="18" t="s">
        <v>20</v>
      </c>
      <c r="J3" s="7" t="s">
        <v>21</v>
      </c>
      <c r="K3" s="14" t="s">
        <v>27</v>
      </c>
      <c r="M3" s="9" t="s">
        <v>25</v>
      </c>
      <c r="N3" s="10" t="s">
        <v>35</v>
      </c>
      <c r="O3" s="10" t="s">
        <v>19</v>
      </c>
      <c r="P3" s="11" t="s">
        <v>23</v>
      </c>
    </row>
    <row r="4" spans="1:16" ht="13" x14ac:dyDescent="0.3">
      <c r="A4" s="25">
        <v>0</v>
      </c>
      <c r="B4" s="53">
        <v>0</v>
      </c>
      <c r="C4" s="53">
        <v>0</v>
      </c>
      <c r="D4" s="53">
        <f>'Gulmarg data'!B24</f>
        <v>60</v>
      </c>
      <c r="E4" s="53">
        <v>0</v>
      </c>
      <c r="F4" s="53">
        <v>2000</v>
      </c>
      <c r="G4" s="53">
        <v>0</v>
      </c>
      <c r="H4" s="53">
        <v>0</v>
      </c>
      <c r="I4" s="54"/>
      <c r="J4" s="24"/>
      <c r="K4" s="24"/>
      <c r="M4" s="84"/>
      <c r="N4" s="85"/>
      <c r="O4" s="85"/>
      <c r="P4" s="86"/>
    </row>
    <row r="5" spans="1:16" ht="13" x14ac:dyDescent="0.3">
      <c r="A5" s="25">
        <v>1</v>
      </c>
      <c r="B5" s="32">
        <v>10</v>
      </c>
      <c r="C5" s="32">
        <v>0</v>
      </c>
      <c r="D5" s="32">
        <v>70</v>
      </c>
      <c r="E5" s="32">
        <v>0</v>
      </c>
      <c r="F5" s="32">
        <v>3200</v>
      </c>
      <c r="G5" s="32">
        <v>0</v>
      </c>
      <c r="H5" s="32">
        <f>J5-G5</f>
        <v>1600</v>
      </c>
      <c r="I5" s="33">
        <v>2800</v>
      </c>
      <c r="J5" s="36">
        <f>'Gulmarg data'!B6</f>
        <v>1600</v>
      </c>
      <c r="K5" s="36">
        <v>800</v>
      </c>
      <c r="M5" s="41">
        <f t="shared" ref="M5:M10" si="0">+D5-D4-B5+C5</f>
        <v>0</v>
      </c>
      <c r="N5" s="42">
        <f t="shared" ref="N5:N10" si="1">40*D5+(E5/4)-I5</f>
        <v>0</v>
      </c>
      <c r="O5" s="42">
        <f>+F4+I5-J5+G5-F5</f>
        <v>0</v>
      </c>
      <c r="P5" s="43">
        <f>-E5+40*D5</f>
        <v>2800</v>
      </c>
    </row>
    <row r="6" spans="1:16" ht="13" x14ac:dyDescent="0.3">
      <c r="A6" s="25">
        <v>2</v>
      </c>
      <c r="B6" s="32">
        <v>0</v>
      </c>
      <c r="C6" s="32">
        <v>0</v>
      </c>
      <c r="D6" s="32">
        <v>70</v>
      </c>
      <c r="E6" s="32">
        <v>1680</v>
      </c>
      <c r="F6" s="32">
        <v>4020</v>
      </c>
      <c r="G6" s="32">
        <v>0</v>
      </c>
      <c r="H6" s="32">
        <f t="shared" ref="H6:H9" si="2">J6-G6</f>
        <v>2400</v>
      </c>
      <c r="I6" s="33">
        <v>3220</v>
      </c>
      <c r="J6" s="36">
        <f>'Gulmarg data'!B7</f>
        <v>2400</v>
      </c>
      <c r="K6" s="36">
        <v>800</v>
      </c>
      <c r="M6" s="41">
        <f t="shared" si="0"/>
        <v>0</v>
      </c>
      <c r="N6" s="42">
        <f t="shared" si="1"/>
        <v>0</v>
      </c>
      <c r="O6" s="42">
        <f t="shared" ref="O6:O10" si="3">+F5+I6-J6+G6-F6</f>
        <v>0</v>
      </c>
      <c r="P6" s="43">
        <f t="shared" ref="P6:P10" si="4">-E6+40*D6</f>
        <v>1120</v>
      </c>
    </row>
    <row r="7" spans="1:16" ht="13" x14ac:dyDescent="0.3">
      <c r="A7" s="25">
        <v>3</v>
      </c>
      <c r="B7" s="32">
        <v>0</v>
      </c>
      <c r="C7" s="32">
        <v>0</v>
      </c>
      <c r="D7" s="32">
        <v>70</v>
      </c>
      <c r="E7" s="32">
        <v>2800</v>
      </c>
      <c r="F7" s="32">
        <v>0</v>
      </c>
      <c r="G7" s="32">
        <v>0</v>
      </c>
      <c r="H7" s="32">
        <f t="shared" si="2"/>
        <v>7520</v>
      </c>
      <c r="I7" s="33">
        <v>3500</v>
      </c>
      <c r="J7" s="36">
        <f>'Gulmarg data'!B8*1.4+0.2*SUM('Gulmarg data'!B9:B11)</f>
        <v>7520</v>
      </c>
      <c r="K7" s="36">
        <v>750</v>
      </c>
      <c r="M7" s="41">
        <f t="shared" si="0"/>
        <v>0</v>
      </c>
      <c r="N7" s="42">
        <f t="shared" si="1"/>
        <v>0</v>
      </c>
      <c r="O7" s="42">
        <f t="shared" si="3"/>
        <v>0</v>
      </c>
      <c r="P7" s="43">
        <f t="shared" si="4"/>
        <v>0</v>
      </c>
    </row>
    <row r="8" spans="1:16" ht="13" x14ac:dyDescent="0.3">
      <c r="A8" s="25">
        <v>4</v>
      </c>
      <c r="B8" s="32">
        <v>0</v>
      </c>
      <c r="C8" s="32">
        <v>0</v>
      </c>
      <c r="D8" s="32">
        <v>70</v>
      </c>
      <c r="E8" s="32">
        <v>960</v>
      </c>
      <c r="F8" s="32">
        <v>0</v>
      </c>
      <c r="G8" s="32">
        <v>0</v>
      </c>
      <c r="H8" s="32">
        <f t="shared" si="2"/>
        <v>3040</v>
      </c>
      <c r="I8" s="33">
        <v>3040</v>
      </c>
      <c r="J8" s="36">
        <f>'Gulmarg data'!B9*0.8</f>
        <v>3040</v>
      </c>
      <c r="K8" s="36">
        <v>800</v>
      </c>
      <c r="M8" s="41">
        <f t="shared" si="0"/>
        <v>0</v>
      </c>
      <c r="N8" s="42">
        <f t="shared" si="1"/>
        <v>0</v>
      </c>
      <c r="O8" s="42">
        <f t="shared" si="3"/>
        <v>0</v>
      </c>
      <c r="P8" s="43">
        <f t="shared" si="4"/>
        <v>1840</v>
      </c>
    </row>
    <row r="9" spans="1:16" ht="13" x14ac:dyDescent="0.3">
      <c r="A9" s="25">
        <v>5</v>
      </c>
      <c r="B9" s="32">
        <v>0</v>
      </c>
      <c r="C9" s="32">
        <v>10</v>
      </c>
      <c r="D9" s="32">
        <v>60</v>
      </c>
      <c r="E9" s="32">
        <v>0</v>
      </c>
      <c r="F9" s="32">
        <v>0</v>
      </c>
      <c r="G9" s="32">
        <v>0</v>
      </c>
      <c r="H9" s="32">
        <f t="shared" si="2"/>
        <v>1760</v>
      </c>
      <c r="I9" s="33">
        <v>1760</v>
      </c>
      <c r="J9" s="36">
        <f>'Gulmarg data'!B10*0.8</f>
        <v>1760</v>
      </c>
      <c r="K9" s="36">
        <v>800</v>
      </c>
      <c r="M9" s="41">
        <f t="shared" si="0"/>
        <v>0</v>
      </c>
      <c r="N9" s="42">
        <f t="shared" si="1"/>
        <v>640</v>
      </c>
      <c r="O9" s="42">
        <f t="shared" si="3"/>
        <v>0</v>
      </c>
      <c r="P9" s="43">
        <f t="shared" si="4"/>
        <v>2400</v>
      </c>
    </row>
    <row r="10" spans="1:16" ht="13.5" thickBot="1" x14ac:dyDescent="0.35">
      <c r="A10" s="26">
        <v>6</v>
      </c>
      <c r="B10" s="34">
        <v>0</v>
      </c>
      <c r="C10" s="34">
        <v>0</v>
      </c>
      <c r="D10" s="34">
        <v>60</v>
      </c>
      <c r="E10" s="34">
        <v>0</v>
      </c>
      <c r="F10" s="34">
        <v>0</v>
      </c>
      <c r="G10" s="34">
        <v>0</v>
      </c>
      <c r="H10" s="34">
        <f>J10-G10</f>
        <v>1760</v>
      </c>
      <c r="I10" s="35">
        <v>1760</v>
      </c>
      <c r="J10" s="37">
        <f>'Gulmarg data'!B11*0.8</f>
        <v>1760</v>
      </c>
      <c r="K10" s="37">
        <v>800</v>
      </c>
      <c r="M10" s="44">
        <f t="shared" si="0"/>
        <v>0</v>
      </c>
      <c r="N10" s="45">
        <f t="shared" si="1"/>
        <v>640</v>
      </c>
      <c r="O10" s="45">
        <f t="shared" si="3"/>
        <v>0</v>
      </c>
      <c r="P10" s="83">
        <f t="shared" si="4"/>
        <v>2400</v>
      </c>
    </row>
    <row r="11" spans="1:16" ht="13" x14ac:dyDescent="0.3">
      <c r="E11" s="31">
        <f>AVERAGE(E4:E10)</f>
        <v>777.14285714285711</v>
      </c>
      <c r="F11" s="31">
        <f>AVERAGE(F4:F10)</f>
        <v>1317.1428571428571</v>
      </c>
      <c r="G11" s="31">
        <f>AVERAGE(G4:G10)</f>
        <v>0</v>
      </c>
      <c r="H11" s="31">
        <f>AVERAGE(H4:H10)</f>
        <v>2582.8571428571427</v>
      </c>
      <c r="O11" s="81"/>
    </row>
    <row r="12" spans="1:16" ht="13" x14ac:dyDescent="0.3">
      <c r="A12" s="2" t="s">
        <v>22</v>
      </c>
      <c r="F12" s="16"/>
      <c r="J12" s="15"/>
      <c r="O12" s="81"/>
    </row>
    <row r="13" spans="1:16" ht="3.75" customHeight="1" thickBot="1" x14ac:dyDescent="0.3">
      <c r="B13" s="12"/>
      <c r="C13" s="12"/>
      <c r="D13" s="12"/>
      <c r="E13" s="12"/>
      <c r="F13" s="12"/>
      <c r="G13" s="12"/>
      <c r="H13" s="12"/>
      <c r="I13" s="12"/>
    </row>
    <row r="14" spans="1:16" ht="26" thickBot="1" x14ac:dyDescent="0.35">
      <c r="A14" s="9" t="s">
        <v>15</v>
      </c>
      <c r="B14" s="59" t="s">
        <v>46</v>
      </c>
      <c r="C14" s="59" t="s">
        <v>47</v>
      </c>
      <c r="D14" s="59" t="s">
        <v>48</v>
      </c>
      <c r="E14" s="60" t="s">
        <v>49</v>
      </c>
      <c r="F14" s="60" t="s">
        <v>50</v>
      </c>
      <c r="G14" s="61"/>
      <c r="H14" s="59" t="s">
        <v>45</v>
      </c>
      <c r="I14" s="62" t="s">
        <v>51</v>
      </c>
    </row>
    <row r="15" spans="1:16" ht="13" x14ac:dyDescent="0.3">
      <c r="A15" s="25">
        <v>1</v>
      </c>
      <c r="B15" s="3">
        <f>B5*'Gulmarg data'!$B$18</f>
        <v>5000</v>
      </c>
      <c r="C15" s="3">
        <f>C5*'Gulmarg data'!$B$19</f>
        <v>0</v>
      </c>
      <c r="D15" s="3">
        <f>D5*'Gulmarg data'!$B$21*8*20</f>
        <v>168000</v>
      </c>
      <c r="E15" s="3">
        <f>E5*'Gulmarg data'!$B$22</f>
        <v>0</v>
      </c>
      <c r="F15" s="3">
        <f>F4*'Gulmarg data'!$B$17</f>
        <v>20000</v>
      </c>
      <c r="G15" s="3"/>
      <c r="H15" s="55">
        <f t="shared" ref="H15:H20" si="5">K5*H5</f>
        <v>1280000</v>
      </c>
      <c r="I15" s="4">
        <f>I5*'Gulmarg data'!$B$16</f>
        <v>840000</v>
      </c>
    </row>
    <row r="16" spans="1:16" ht="13" x14ac:dyDescent="0.3">
      <c r="A16" s="25">
        <v>2</v>
      </c>
      <c r="B16" s="3">
        <f>B6*'Gulmarg data'!$B$18</f>
        <v>0</v>
      </c>
      <c r="C16" s="3">
        <f>C6*'Gulmarg data'!$B$19</f>
        <v>0</v>
      </c>
      <c r="D16" s="3">
        <f>D6*'Gulmarg data'!$B$21*8*20</f>
        <v>168000</v>
      </c>
      <c r="E16" s="3">
        <f>E6*'Gulmarg data'!$B$22</f>
        <v>38640</v>
      </c>
      <c r="F16" s="3">
        <f>F5*'Gulmarg data'!$B$17</f>
        <v>32000</v>
      </c>
      <c r="G16" s="3"/>
      <c r="H16" s="55">
        <f t="shared" si="5"/>
        <v>1920000</v>
      </c>
      <c r="I16" s="4">
        <f>I6*'Gulmarg data'!$B$16</f>
        <v>966000</v>
      </c>
    </row>
    <row r="17" spans="1:9" ht="13" x14ac:dyDescent="0.3">
      <c r="A17" s="25">
        <v>3</v>
      </c>
      <c r="B17" s="3">
        <f>B7*'Gulmarg data'!$B$18</f>
        <v>0</v>
      </c>
      <c r="C17" s="3">
        <f>C7*'Gulmarg data'!$B$19</f>
        <v>0</v>
      </c>
      <c r="D17" s="3">
        <f>D7*'Gulmarg data'!$B$21*8*20</f>
        <v>168000</v>
      </c>
      <c r="E17" s="3">
        <f>E7*'Gulmarg data'!$B$22</f>
        <v>64400</v>
      </c>
      <c r="F17" s="3">
        <f>F6*'Gulmarg data'!$B$17</f>
        <v>40200</v>
      </c>
      <c r="G17" s="3"/>
      <c r="H17" s="55">
        <f t="shared" si="5"/>
        <v>5640000</v>
      </c>
      <c r="I17" s="4">
        <f>I7*'Gulmarg data'!$B$16</f>
        <v>1050000</v>
      </c>
    </row>
    <row r="18" spans="1:9" ht="13" x14ac:dyDescent="0.3">
      <c r="A18" s="25">
        <v>4</v>
      </c>
      <c r="B18" s="3">
        <f>B8*'Gulmarg data'!$B$18</f>
        <v>0</v>
      </c>
      <c r="C18" s="3">
        <f>C8*'Gulmarg data'!$B$19</f>
        <v>0</v>
      </c>
      <c r="D18" s="3">
        <f>D8*'Gulmarg data'!$B$21*8*20</f>
        <v>168000</v>
      </c>
      <c r="E18" s="3">
        <f>E8*'Gulmarg data'!$B$22</f>
        <v>22080</v>
      </c>
      <c r="F18" s="3">
        <f>F7*'Gulmarg data'!$B$17</f>
        <v>0</v>
      </c>
      <c r="G18" s="3"/>
      <c r="H18" s="55">
        <f t="shared" si="5"/>
        <v>2432000</v>
      </c>
      <c r="I18" s="4">
        <f>I8*'Gulmarg data'!$B$16</f>
        <v>912000</v>
      </c>
    </row>
    <row r="19" spans="1:9" ht="13" x14ac:dyDescent="0.3">
      <c r="A19" s="25">
        <v>5</v>
      </c>
      <c r="B19" s="3">
        <f>B9*'Gulmarg data'!$B$18</f>
        <v>0</v>
      </c>
      <c r="C19" s="3">
        <f>C9*'Gulmarg data'!$B$19</f>
        <v>8000</v>
      </c>
      <c r="D19" s="3">
        <f>D9*'Gulmarg data'!$B$21*8*20</f>
        <v>144000</v>
      </c>
      <c r="E19" s="3">
        <f>E9*'Gulmarg data'!$B$22</f>
        <v>0</v>
      </c>
      <c r="F19" s="3">
        <f>F8*'Gulmarg data'!$B$17</f>
        <v>0</v>
      </c>
      <c r="G19" s="3"/>
      <c r="H19" s="55">
        <f t="shared" si="5"/>
        <v>1408000</v>
      </c>
      <c r="I19" s="4">
        <f>I9*'Gulmarg data'!$B$16</f>
        <v>528000</v>
      </c>
    </row>
    <row r="20" spans="1:9" ht="13.5" thickBot="1" x14ac:dyDescent="0.35">
      <c r="A20" s="26">
        <v>6</v>
      </c>
      <c r="B20" s="8">
        <f>B10*'Gulmarg data'!$B$18</f>
        <v>0</v>
      </c>
      <c r="C20" s="8">
        <f>C10*'Gulmarg data'!$B$19</f>
        <v>0</v>
      </c>
      <c r="D20" s="8">
        <f>D10*'Gulmarg data'!$B$21*8*20</f>
        <v>144000</v>
      </c>
      <c r="E20" s="8">
        <f>E10*'Gulmarg data'!$B$22</f>
        <v>0</v>
      </c>
      <c r="F20" s="8">
        <f>F9*'Gulmarg data'!$B$17</f>
        <v>0</v>
      </c>
      <c r="G20" s="8"/>
      <c r="H20" s="63">
        <f t="shared" si="5"/>
        <v>1408000</v>
      </c>
      <c r="I20" s="5">
        <f>I10*'Gulmarg data'!$B$16</f>
        <v>528000</v>
      </c>
    </row>
    <row r="21" spans="1:9" ht="13" thickBot="1" x14ac:dyDescent="0.3">
      <c r="F21">
        <f>F10*500</f>
        <v>0</v>
      </c>
      <c r="H21" s="15"/>
    </row>
    <row r="22" spans="1:9" ht="13.5" thickBot="1" x14ac:dyDescent="0.35">
      <c r="A22" s="2" t="s">
        <v>42</v>
      </c>
      <c r="B22" s="12"/>
      <c r="C22" s="46">
        <f>SUM(H15:H20)-SUM(B15:F20)-F21-SUM(I15:I20)</f>
        <v>8073680</v>
      </c>
      <c r="D22" s="77" t="s">
        <v>59</v>
      </c>
      <c r="E22" s="78">
        <f>SUM(B15:F21)+SUM(I15:I20)</f>
        <v>6014320</v>
      </c>
      <c r="F22" s="77" t="s">
        <v>60</v>
      </c>
      <c r="G22" s="78">
        <f>SUM(H15:H20)</f>
        <v>14088000</v>
      </c>
      <c r="H22" s="80"/>
    </row>
  </sheetData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P23"/>
  <sheetViews>
    <sheetView showGridLines="0" zoomScale="120" workbookViewId="0">
      <selection sqref="A1:K23"/>
    </sheetView>
  </sheetViews>
  <sheetFormatPr defaultRowHeight="12.5" x14ac:dyDescent="0.25"/>
  <cols>
    <col min="1" max="1" width="9.26953125" bestFit="1" customWidth="1"/>
    <col min="2" max="2" width="10.7265625" customWidth="1"/>
    <col min="3" max="3" width="13.81640625" customWidth="1"/>
    <col min="4" max="4" width="13" bestFit="1" customWidth="1"/>
    <col min="5" max="5" width="12.1796875" customWidth="1"/>
    <col min="6" max="6" width="10" customWidth="1"/>
    <col min="7" max="7" width="13.81640625" customWidth="1"/>
    <col min="8" max="8" width="13.453125" customWidth="1"/>
    <col min="9" max="9" width="11.453125" bestFit="1" customWidth="1"/>
    <col min="10" max="10" width="9.26953125" bestFit="1" customWidth="1"/>
    <col min="11" max="11" width="5.453125" customWidth="1"/>
    <col min="12" max="12" width="2.7265625" customWidth="1"/>
    <col min="13" max="13" width="10.54296875" customWidth="1"/>
    <col min="16" max="16" width="9.81640625" customWidth="1"/>
  </cols>
  <sheetData>
    <row r="1" spans="1:16" ht="13.5" thickBot="1" x14ac:dyDescent="0.35">
      <c r="A1" s="2" t="s">
        <v>55</v>
      </c>
      <c r="M1" s="2" t="s">
        <v>24</v>
      </c>
    </row>
    <row r="2" spans="1:16" ht="18" thickBot="1" x14ac:dyDescent="0.4">
      <c r="A2" s="21"/>
      <c r="B2" s="19" t="s">
        <v>29</v>
      </c>
      <c r="C2" s="19" t="s">
        <v>30</v>
      </c>
      <c r="D2" s="19" t="s">
        <v>28</v>
      </c>
      <c r="E2" s="19" t="s">
        <v>31</v>
      </c>
      <c r="F2" s="19" t="s">
        <v>32</v>
      </c>
      <c r="G2" s="19" t="s">
        <v>33</v>
      </c>
      <c r="H2" s="19"/>
      <c r="I2" s="17" t="s">
        <v>34</v>
      </c>
    </row>
    <row r="3" spans="1:16" ht="13.5" thickBot="1" x14ac:dyDescent="0.35">
      <c r="A3" s="22" t="s">
        <v>15</v>
      </c>
      <c r="B3" s="20" t="s">
        <v>16</v>
      </c>
      <c r="C3" s="20" t="s">
        <v>17</v>
      </c>
      <c r="D3" s="20" t="s">
        <v>18</v>
      </c>
      <c r="E3" s="20" t="s">
        <v>26</v>
      </c>
      <c r="F3" s="20" t="s">
        <v>19</v>
      </c>
      <c r="G3" s="20" t="s">
        <v>43</v>
      </c>
      <c r="H3" s="20" t="s">
        <v>44</v>
      </c>
      <c r="I3" s="18" t="s">
        <v>20</v>
      </c>
      <c r="J3" s="7" t="s">
        <v>21</v>
      </c>
      <c r="K3" s="14" t="s">
        <v>27</v>
      </c>
      <c r="M3" s="9" t="s">
        <v>25</v>
      </c>
      <c r="N3" s="10" t="s">
        <v>35</v>
      </c>
      <c r="O3" s="10" t="s">
        <v>19</v>
      </c>
      <c r="P3" s="11" t="s">
        <v>23</v>
      </c>
    </row>
    <row r="4" spans="1:16" ht="13" x14ac:dyDescent="0.3">
      <c r="A4" s="25">
        <v>0</v>
      </c>
      <c r="B4" s="53">
        <v>0</v>
      </c>
      <c r="C4" s="53">
        <v>0</v>
      </c>
      <c r="D4" s="53">
        <f>'Gulmarg data'!B24</f>
        <v>60</v>
      </c>
      <c r="E4" s="53">
        <v>0</v>
      </c>
      <c r="F4" s="53">
        <v>2000</v>
      </c>
      <c r="G4" s="53">
        <v>0</v>
      </c>
      <c r="H4" s="53">
        <v>0</v>
      </c>
      <c r="I4" s="54"/>
      <c r="J4" s="24"/>
      <c r="K4" s="24"/>
      <c r="M4" s="84"/>
      <c r="N4" s="85"/>
      <c r="O4" s="85"/>
      <c r="P4" s="86"/>
    </row>
    <row r="5" spans="1:16" ht="13" x14ac:dyDescent="0.3">
      <c r="A5" s="25">
        <v>1</v>
      </c>
      <c r="B5" s="32">
        <v>7</v>
      </c>
      <c r="C5" s="32">
        <v>0</v>
      </c>
      <c r="D5" s="32">
        <v>67.000000000002998</v>
      </c>
      <c r="E5" s="32">
        <v>0</v>
      </c>
      <c r="F5" s="32">
        <v>3399.999999997834</v>
      </c>
      <c r="G5" s="32">
        <v>0</v>
      </c>
      <c r="H5" s="32">
        <f>J5-G5</f>
        <v>1280</v>
      </c>
      <c r="I5" s="33">
        <v>2679.999999997463</v>
      </c>
      <c r="J5" s="36">
        <f>'Gulmarg data'!B6*0.8</f>
        <v>1280</v>
      </c>
      <c r="K5" s="36">
        <v>800</v>
      </c>
      <c r="M5" s="41">
        <f t="shared" ref="M5:M10" si="0">+D5-D4-B5+C5</f>
        <v>2.9984903449076228E-12</v>
      </c>
      <c r="N5" s="42">
        <f t="shared" ref="N5:N10" si="1">40*D5+(E5/4)-I5</f>
        <v>2.6570887712296098E-9</v>
      </c>
      <c r="O5" s="42">
        <f>+F4+I5-J5+G5-F5</f>
        <v>-3.7152858567424119E-10</v>
      </c>
      <c r="P5" s="43">
        <f>-E5+40*D5</f>
        <v>2680.0000000001201</v>
      </c>
    </row>
    <row r="6" spans="1:16" ht="13" x14ac:dyDescent="0.3">
      <c r="A6" s="25">
        <v>2</v>
      </c>
      <c r="B6" s="32">
        <v>2.9999999999991314</v>
      </c>
      <c r="C6" s="32">
        <v>0</v>
      </c>
      <c r="D6" s="32">
        <v>69.999999999999986</v>
      </c>
      <c r="E6" s="32">
        <v>0</v>
      </c>
      <c r="F6" s="32">
        <v>4039.9999999940915</v>
      </c>
      <c r="G6" s="32">
        <v>0</v>
      </c>
      <c r="H6" s="32">
        <f t="shared" ref="H6:H9" si="2">J6-G6</f>
        <v>2160</v>
      </c>
      <c r="I6" s="33">
        <v>2799.9999999968691</v>
      </c>
      <c r="J6" s="36">
        <f>'Gulmarg data'!B7*0.9</f>
        <v>2160</v>
      </c>
      <c r="K6" s="36">
        <v>800</v>
      </c>
      <c r="M6" s="41">
        <f t="shared" si="0"/>
        <v>-2.1440627051561023E-12</v>
      </c>
      <c r="N6" s="42">
        <f t="shared" si="1"/>
        <v>3.130480763502419E-9</v>
      </c>
      <c r="O6" s="42">
        <f t="shared" ref="O6:O10" si="3">+F5+I6-J6+G6-F6</f>
        <v>6.1163518694229424E-10</v>
      </c>
      <c r="P6" s="43">
        <f t="shared" ref="P6:P10" si="4">-E6+40*D6</f>
        <v>2799.9999999999995</v>
      </c>
    </row>
    <row r="7" spans="1:16" ht="13" x14ac:dyDescent="0.3">
      <c r="A7" s="25">
        <v>3</v>
      </c>
      <c r="B7" s="32">
        <v>0</v>
      </c>
      <c r="C7" s="32">
        <v>0</v>
      </c>
      <c r="D7" s="32">
        <v>70</v>
      </c>
      <c r="E7" s="32">
        <v>64.000000026457656</v>
      </c>
      <c r="F7" s="32">
        <v>0</v>
      </c>
      <c r="G7" s="32">
        <v>0</v>
      </c>
      <c r="H7" s="32">
        <f t="shared" si="2"/>
        <v>6856</v>
      </c>
      <c r="I7" s="33">
        <v>2816.0000000061009</v>
      </c>
      <c r="J7" s="36">
        <f>'Gulmarg data'!B8*0.9*1.4+'Gulmarg data'!B9*0.9*0.2+0.2*SUM('Gulmarg data'!B10:B11)</f>
        <v>6856</v>
      </c>
      <c r="K7" s="36">
        <v>750</v>
      </c>
      <c r="M7" s="41">
        <f t="shared" si="0"/>
        <v>1.4210854715202004E-14</v>
      </c>
      <c r="N7" s="42">
        <f t="shared" si="1"/>
        <v>5.1340975915081799E-10</v>
      </c>
      <c r="O7" s="42">
        <f t="shared" si="3"/>
        <v>1.9281287677586079E-10</v>
      </c>
      <c r="P7" s="43">
        <f t="shared" si="4"/>
        <v>2735.9999999735423</v>
      </c>
    </row>
    <row r="8" spans="1:16" ht="13" x14ac:dyDescent="0.3">
      <c r="A8" s="25">
        <v>4</v>
      </c>
      <c r="B8" s="32">
        <v>0</v>
      </c>
      <c r="C8" s="32">
        <v>2.0000000000000262</v>
      </c>
      <c r="D8" s="32">
        <v>68.000000000000142</v>
      </c>
      <c r="E8" s="32">
        <v>64.000001616799182</v>
      </c>
      <c r="F8" s="32">
        <v>0</v>
      </c>
      <c r="G8" s="32">
        <v>0</v>
      </c>
      <c r="H8" s="32">
        <f t="shared" si="2"/>
        <v>2736</v>
      </c>
      <c r="I8" s="33">
        <v>2736</v>
      </c>
      <c r="J8" s="36">
        <f>'Gulmarg data'!B9*0.9*0.8</f>
        <v>2736</v>
      </c>
      <c r="K8" s="36">
        <v>800</v>
      </c>
      <c r="M8" s="41">
        <f t="shared" si="0"/>
        <v>1.6830981053317373E-13</v>
      </c>
      <c r="N8" s="42">
        <f t="shared" si="1"/>
        <v>4.0420536606688984E-7</v>
      </c>
      <c r="O8" s="42">
        <f t="shared" si="3"/>
        <v>0</v>
      </c>
      <c r="P8" s="43">
        <f t="shared" si="4"/>
        <v>2655.9999983832063</v>
      </c>
    </row>
    <row r="9" spans="1:16" ht="13" x14ac:dyDescent="0.3">
      <c r="A9" s="25">
        <v>5</v>
      </c>
      <c r="B9" s="32">
        <v>0</v>
      </c>
      <c r="C9" s="32">
        <v>8</v>
      </c>
      <c r="D9" s="32">
        <v>60</v>
      </c>
      <c r="E9" s="32">
        <v>0</v>
      </c>
      <c r="F9" s="32">
        <v>0</v>
      </c>
      <c r="G9" s="32">
        <v>0</v>
      </c>
      <c r="H9" s="32">
        <f t="shared" si="2"/>
        <v>1760</v>
      </c>
      <c r="I9" s="33">
        <v>1760</v>
      </c>
      <c r="J9" s="36">
        <f>'Gulmarg data'!B10*0.8</f>
        <v>1760</v>
      </c>
      <c r="K9" s="36">
        <v>800</v>
      </c>
      <c r="M9" s="41">
        <f t="shared" si="0"/>
        <v>-1.4210854715202004E-13</v>
      </c>
      <c r="N9" s="42">
        <f t="shared" si="1"/>
        <v>640</v>
      </c>
      <c r="O9" s="42">
        <f t="shared" si="3"/>
        <v>0</v>
      </c>
      <c r="P9" s="43">
        <f t="shared" si="4"/>
        <v>2400</v>
      </c>
    </row>
    <row r="10" spans="1:16" ht="13.5" thickBot="1" x14ac:dyDescent="0.35">
      <c r="A10" s="26">
        <v>6</v>
      </c>
      <c r="B10" s="34">
        <v>0</v>
      </c>
      <c r="C10" s="34">
        <v>8.8817841970012523E-16</v>
      </c>
      <c r="D10" s="34">
        <v>60</v>
      </c>
      <c r="E10" s="34">
        <v>0</v>
      </c>
      <c r="F10" s="34">
        <v>0</v>
      </c>
      <c r="G10" s="34">
        <v>0</v>
      </c>
      <c r="H10" s="34">
        <f>J10-G10</f>
        <v>1760</v>
      </c>
      <c r="I10" s="35">
        <v>1760</v>
      </c>
      <c r="J10" s="37">
        <f>'Gulmarg data'!B11*0.8</f>
        <v>1760</v>
      </c>
      <c r="K10" s="37">
        <v>800</v>
      </c>
      <c r="M10" s="44">
        <f t="shared" si="0"/>
        <v>8.8817841970012523E-16</v>
      </c>
      <c r="N10" s="45">
        <f t="shared" si="1"/>
        <v>640</v>
      </c>
      <c r="O10" s="45">
        <f t="shared" si="3"/>
        <v>0</v>
      </c>
      <c r="P10" s="83">
        <f t="shared" si="4"/>
        <v>2400</v>
      </c>
    </row>
    <row r="11" spans="1:16" ht="13" x14ac:dyDescent="0.3">
      <c r="E11" s="31">
        <f>AVERAGE(E4:E10)</f>
        <v>18.285714520465262</v>
      </c>
      <c r="F11" s="31">
        <f>AVERAGE(F4:F10)</f>
        <v>1348.571428570275</v>
      </c>
      <c r="G11" s="31">
        <f>AVERAGE(G4:G10)</f>
        <v>0</v>
      </c>
      <c r="H11" s="31">
        <f>AVERAGE(H4:H10)</f>
        <v>2364.5714285714284</v>
      </c>
      <c r="O11" s="81"/>
    </row>
    <row r="12" spans="1:16" ht="13" x14ac:dyDescent="0.3">
      <c r="A12" s="2" t="s">
        <v>22</v>
      </c>
      <c r="F12" s="16"/>
      <c r="J12" s="15"/>
      <c r="O12" s="81"/>
    </row>
    <row r="13" spans="1:16" ht="3.75" customHeight="1" thickBot="1" x14ac:dyDescent="0.3">
      <c r="B13" s="12"/>
      <c r="C13" s="12"/>
      <c r="D13" s="12"/>
      <c r="E13" s="12"/>
      <c r="F13" s="12"/>
      <c r="G13" s="12"/>
      <c r="H13" s="12"/>
      <c r="I13" s="12"/>
    </row>
    <row r="14" spans="1:16" x14ac:dyDescent="0.25">
      <c r="A14" s="21"/>
      <c r="B14" s="3"/>
      <c r="C14" s="3"/>
      <c r="D14" s="3"/>
      <c r="E14" s="3"/>
      <c r="F14" s="3"/>
      <c r="G14" s="3"/>
      <c r="H14" s="3"/>
      <c r="I14" s="3"/>
    </row>
    <row r="15" spans="1:16" ht="26" thickBot="1" x14ac:dyDescent="0.35">
      <c r="A15" s="22" t="s">
        <v>15</v>
      </c>
      <c r="B15" s="56" t="s">
        <v>46</v>
      </c>
      <c r="C15" s="56" t="s">
        <v>47</v>
      </c>
      <c r="D15" s="56" t="s">
        <v>48</v>
      </c>
      <c r="E15" s="57" t="s">
        <v>49</v>
      </c>
      <c r="F15" s="57" t="s">
        <v>50</v>
      </c>
      <c r="G15" s="58"/>
      <c r="H15" s="56" t="s">
        <v>45</v>
      </c>
      <c r="I15" s="56" t="s">
        <v>51</v>
      </c>
    </row>
    <row r="16" spans="1:16" ht="13" x14ac:dyDescent="0.3">
      <c r="A16" s="25">
        <v>1</v>
      </c>
      <c r="B16" s="3">
        <f>B5*'Gulmarg data'!$B$18</f>
        <v>3500</v>
      </c>
      <c r="C16" s="3">
        <f>C5*'Gulmarg data'!$B$19</f>
        <v>0</v>
      </c>
      <c r="D16" s="3">
        <f>D5*'Gulmarg data'!$B$21*8*20</f>
        <v>160800.00000000722</v>
      </c>
      <c r="E16" s="3">
        <f>E5*'Gulmarg data'!$B$22</f>
        <v>0</v>
      </c>
      <c r="F16" s="3">
        <f>F4*'Gulmarg data'!$B$17</f>
        <v>20000</v>
      </c>
      <c r="G16" s="3"/>
      <c r="H16" s="55">
        <f t="shared" ref="H16:H21" si="5">K5*H5</f>
        <v>1024000</v>
      </c>
      <c r="I16" s="3">
        <f>I5*'Gulmarg data'!$B$16</f>
        <v>803999.99999923888</v>
      </c>
    </row>
    <row r="17" spans="1:9" ht="13" x14ac:dyDescent="0.3">
      <c r="A17" s="25">
        <v>2</v>
      </c>
      <c r="B17" s="3">
        <f>B6*'Gulmarg data'!$B$18</f>
        <v>1499.9999999995657</v>
      </c>
      <c r="C17" s="3">
        <f>C6*'Gulmarg data'!$B$19</f>
        <v>0</v>
      </c>
      <c r="D17" s="3">
        <f>D6*'Gulmarg data'!$B$21*8*20</f>
        <v>167999.99999999997</v>
      </c>
      <c r="E17" s="3">
        <f>E6*'Gulmarg data'!$B$22</f>
        <v>0</v>
      </c>
      <c r="F17" s="3">
        <f>F5*'Gulmarg data'!$B$17</f>
        <v>33999.999999978339</v>
      </c>
      <c r="G17" s="3"/>
      <c r="H17" s="55">
        <f t="shared" si="5"/>
        <v>1728000</v>
      </c>
      <c r="I17" s="3">
        <f>I6*'Gulmarg data'!$B$16</f>
        <v>839999.99999906076</v>
      </c>
    </row>
    <row r="18" spans="1:9" ht="13" x14ac:dyDescent="0.3">
      <c r="A18" s="25">
        <v>3</v>
      </c>
      <c r="B18" s="3">
        <f>B7*'Gulmarg data'!$B$18</f>
        <v>0</v>
      </c>
      <c r="C18" s="3">
        <f>C7*'Gulmarg data'!$B$19</f>
        <v>0</v>
      </c>
      <c r="D18" s="3">
        <f>D7*'Gulmarg data'!$B$21*8*20</f>
        <v>168000</v>
      </c>
      <c r="E18" s="3">
        <f>E7*'Gulmarg data'!$B$22</f>
        <v>1472.0000006085261</v>
      </c>
      <c r="F18" s="3">
        <f>F6*'Gulmarg data'!$B$17</f>
        <v>40399.999999940912</v>
      </c>
      <c r="G18" s="3"/>
      <c r="H18" s="55">
        <f t="shared" si="5"/>
        <v>5142000</v>
      </c>
      <c r="I18" s="3">
        <f>I7*'Gulmarg data'!$B$16</f>
        <v>844800.00000183028</v>
      </c>
    </row>
    <row r="19" spans="1:9" ht="13" x14ac:dyDescent="0.3">
      <c r="A19" s="25">
        <v>4</v>
      </c>
      <c r="B19" s="3">
        <f>B8*'Gulmarg data'!$B$18</f>
        <v>0</v>
      </c>
      <c r="C19" s="3">
        <f>C8*'Gulmarg data'!$B$19</f>
        <v>1600.0000000000209</v>
      </c>
      <c r="D19" s="3">
        <f>D8*'Gulmarg data'!$B$21*8*20</f>
        <v>163200.00000000035</v>
      </c>
      <c r="E19" s="3">
        <f>E8*'Gulmarg data'!$B$22</f>
        <v>1472.0000371863812</v>
      </c>
      <c r="F19" s="3">
        <f>F7*'Gulmarg data'!$B$17</f>
        <v>0</v>
      </c>
      <c r="G19" s="3"/>
      <c r="H19" s="55">
        <f t="shared" si="5"/>
        <v>2188800</v>
      </c>
      <c r="I19" s="3">
        <f>I8*'Gulmarg data'!$B$16</f>
        <v>820800</v>
      </c>
    </row>
    <row r="20" spans="1:9" ht="13" x14ac:dyDescent="0.3">
      <c r="A20" s="25">
        <v>5</v>
      </c>
      <c r="B20" s="3">
        <f>B9*'Gulmarg data'!$B$18</f>
        <v>0</v>
      </c>
      <c r="C20" s="3">
        <f>C9*'Gulmarg data'!$B$19</f>
        <v>6400</v>
      </c>
      <c r="D20" s="3">
        <f>D9*'Gulmarg data'!$B$21*8*20</f>
        <v>144000</v>
      </c>
      <c r="E20" s="3">
        <f>E9*'Gulmarg data'!$B$22</f>
        <v>0</v>
      </c>
      <c r="F20" s="3">
        <f>F8*'Gulmarg data'!$B$17</f>
        <v>0</v>
      </c>
      <c r="G20" s="3"/>
      <c r="H20" s="55">
        <f t="shared" si="5"/>
        <v>1408000</v>
      </c>
      <c r="I20" s="3">
        <f>I9*'Gulmarg data'!$B$16</f>
        <v>528000</v>
      </c>
    </row>
    <row r="21" spans="1:9" ht="13.5" thickBot="1" x14ac:dyDescent="0.35">
      <c r="A21" s="26">
        <v>6</v>
      </c>
      <c r="B21" s="3">
        <f>B10*'Gulmarg data'!$B$18</f>
        <v>0</v>
      </c>
      <c r="C21" s="3">
        <f>C10*'Gulmarg data'!$B$19</f>
        <v>7.1054273576010019E-13</v>
      </c>
      <c r="D21" s="3">
        <f>D10*'Gulmarg data'!$B$21*8*20</f>
        <v>144000</v>
      </c>
      <c r="E21" s="3">
        <f>E10*'Gulmarg data'!$B$22</f>
        <v>0</v>
      </c>
      <c r="F21" s="3">
        <f>F9*'Gulmarg data'!$B$17</f>
        <v>0</v>
      </c>
      <c r="G21" s="3"/>
      <c r="H21" s="55">
        <f t="shared" si="5"/>
        <v>1408000</v>
      </c>
      <c r="I21" s="3">
        <f>I10*'Gulmarg data'!$B$16</f>
        <v>528000</v>
      </c>
    </row>
    <row r="22" spans="1:9" ht="13" thickBot="1" x14ac:dyDescent="0.3">
      <c r="F22">
        <f>F10*500</f>
        <v>0</v>
      </c>
      <c r="H22" s="15"/>
    </row>
    <row r="23" spans="1:9" ht="13.5" thickBot="1" x14ac:dyDescent="0.35">
      <c r="A23" s="2" t="s">
        <v>42</v>
      </c>
      <c r="B23" s="12"/>
      <c r="C23" s="46">
        <f>SUM(H16:H21)-SUM(B16:F21)-F22-SUM(I16:I21)</f>
        <v>7474855.9999621473</v>
      </c>
      <c r="D23" s="77" t="s">
        <v>59</v>
      </c>
      <c r="E23" s="78">
        <f>SUM(B16:F21)+SUM(I16:I21)</f>
        <v>5423944.0000378517</v>
      </c>
      <c r="F23" s="77" t="s">
        <v>60</v>
      </c>
      <c r="G23" s="78">
        <f>SUM(H16:H21)</f>
        <v>12898800</v>
      </c>
      <c r="H23" s="80"/>
    </row>
  </sheetData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P22"/>
  <sheetViews>
    <sheetView showGridLines="0" zoomScale="120" workbookViewId="0">
      <selection sqref="A1:K22"/>
    </sheetView>
  </sheetViews>
  <sheetFormatPr defaultRowHeight="12.5" x14ac:dyDescent="0.25"/>
  <cols>
    <col min="1" max="1" width="9.26953125" bestFit="1" customWidth="1"/>
    <col min="2" max="2" width="10.7265625" customWidth="1"/>
    <col min="3" max="3" width="13.81640625" customWidth="1"/>
    <col min="4" max="4" width="13" bestFit="1" customWidth="1"/>
    <col min="5" max="5" width="12.1796875" customWidth="1"/>
    <col min="6" max="6" width="10" customWidth="1"/>
    <col min="7" max="7" width="13.54296875" customWidth="1"/>
    <col min="8" max="8" width="13.453125" customWidth="1"/>
    <col min="9" max="9" width="11.453125" bestFit="1" customWidth="1"/>
    <col min="10" max="10" width="9.26953125" bestFit="1" customWidth="1"/>
    <col min="11" max="11" width="5.453125" customWidth="1"/>
    <col min="12" max="12" width="2.7265625" customWidth="1"/>
    <col min="13" max="13" width="10.54296875" customWidth="1"/>
    <col min="16" max="16" width="9.81640625" customWidth="1"/>
  </cols>
  <sheetData>
    <row r="1" spans="1:16" ht="13.5" thickBot="1" x14ac:dyDescent="0.35">
      <c r="A1" s="2" t="s">
        <v>61</v>
      </c>
      <c r="M1" s="2" t="s">
        <v>24</v>
      </c>
    </row>
    <row r="2" spans="1:16" ht="18" thickBot="1" x14ac:dyDescent="0.4">
      <c r="A2" s="21"/>
      <c r="B2" s="19" t="s">
        <v>29</v>
      </c>
      <c r="C2" s="19" t="s">
        <v>30</v>
      </c>
      <c r="D2" s="19" t="s">
        <v>28</v>
      </c>
      <c r="E2" s="19" t="s">
        <v>31</v>
      </c>
      <c r="F2" s="19" t="s">
        <v>32</v>
      </c>
      <c r="G2" s="19" t="s">
        <v>33</v>
      </c>
      <c r="H2" s="19"/>
      <c r="I2" s="17" t="s">
        <v>34</v>
      </c>
    </row>
    <row r="3" spans="1:16" ht="13.5" thickBot="1" x14ac:dyDescent="0.35">
      <c r="A3" s="22" t="s">
        <v>15</v>
      </c>
      <c r="B3" s="20" t="s">
        <v>16</v>
      </c>
      <c r="C3" s="20" t="s">
        <v>17</v>
      </c>
      <c r="D3" s="20" t="s">
        <v>18</v>
      </c>
      <c r="E3" s="20" t="s">
        <v>26</v>
      </c>
      <c r="F3" s="20" t="s">
        <v>19</v>
      </c>
      <c r="G3" s="20" t="s">
        <v>43</v>
      </c>
      <c r="H3" s="20" t="s">
        <v>44</v>
      </c>
      <c r="I3" s="18" t="s">
        <v>20</v>
      </c>
      <c r="J3" s="7" t="s">
        <v>21</v>
      </c>
      <c r="K3" s="14" t="s">
        <v>27</v>
      </c>
      <c r="M3" s="9" t="s">
        <v>25</v>
      </c>
      <c r="N3" s="10" t="s">
        <v>35</v>
      </c>
      <c r="O3" s="10" t="s">
        <v>19</v>
      </c>
      <c r="P3" s="11" t="s">
        <v>23</v>
      </c>
    </row>
    <row r="4" spans="1:16" ht="13" x14ac:dyDescent="0.3">
      <c r="A4" s="25">
        <v>0</v>
      </c>
      <c r="B4" s="53">
        <v>0</v>
      </c>
      <c r="C4" s="53">
        <v>0</v>
      </c>
      <c r="D4" s="53">
        <f>'Gulmarg data'!B24</f>
        <v>60</v>
      </c>
      <c r="E4" s="53">
        <v>0</v>
      </c>
      <c r="F4" s="53">
        <v>2000</v>
      </c>
      <c r="G4" s="53">
        <v>0</v>
      </c>
      <c r="H4" s="53">
        <v>0</v>
      </c>
      <c r="I4" s="54"/>
      <c r="J4" s="24"/>
      <c r="K4" s="24"/>
      <c r="M4" s="84"/>
      <c r="N4" s="85"/>
      <c r="O4" s="85"/>
      <c r="P4" s="86"/>
    </row>
    <row r="5" spans="1:16" ht="13" x14ac:dyDescent="0.3">
      <c r="A5" s="25">
        <v>1</v>
      </c>
      <c r="B5" s="32">
        <v>10</v>
      </c>
      <c r="C5" s="32">
        <v>0</v>
      </c>
      <c r="D5" s="32">
        <v>70</v>
      </c>
      <c r="E5" s="32">
        <v>0</v>
      </c>
      <c r="F5" s="32">
        <v>3200.0000000000009</v>
      </c>
      <c r="G5" s="32">
        <v>0</v>
      </c>
      <c r="H5" s="32">
        <f>J5-G5</f>
        <v>1600</v>
      </c>
      <c r="I5" s="33">
        <v>2800</v>
      </c>
      <c r="J5" s="36">
        <f>'Gulmarg data'!B6</f>
        <v>1600</v>
      </c>
      <c r="K5" s="36">
        <v>800</v>
      </c>
      <c r="M5" s="41">
        <f t="shared" ref="M5:M10" si="0">+D5-D4-B5+C5</f>
        <v>0</v>
      </c>
      <c r="N5" s="42">
        <f t="shared" ref="N5:N10" si="1">40*D5+(E5/4)-I5</f>
        <v>0</v>
      </c>
      <c r="O5" s="42">
        <f>+F4+I5-J5+G5-F5</f>
        <v>0</v>
      </c>
      <c r="P5" s="43">
        <f>-E5+40*D5</f>
        <v>2800</v>
      </c>
    </row>
    <row r="6" spans="1:16" ht="13" x14ac:dyDescent="0.3">
      <c r="A6" s="25">
        <v>2</v>
      </c>
      <c r="B6" s="32">
        <v>0</v>
      </c>
      <c r="C6" s="32">
        <v>0</v>
      </c>
      <c r="D6" s="32">
        <v>70</v>
      </c>
      <c r="E6" s="32">
        <v>0</v>
      </c>
      <c r="F6" s="32">
        <v>3599.9999999999991</v>
      </c>
      <c r="G6" s="32">
        <v>0</v>
      </c>
      <c r="H6" s="32">
        <f t="shared" ref="H6:H9" si="2">J6-G6</f>
        <v>2400</v>
      </c>
      <c r="I6" s="33">
        <v>2800</v>
      </c>
      <c r="J6" s="36">
        <f>'Gulmarg data'!B7</f>
        <v>2400</v>
      </c>
      <c r="K6" s="36">
        <v>800</v>
      </c>
      <c r="M6" s="41">
        <f t="shared" si="0"/>
        <v>0</v>
      </c>
      <c r="N6" s="42">
        <f t="shared" si="1"/>
        <v>0</v>
      </c>
      <c r="O6" s="42">
        <f t="shared" ref="O6:O10" si="3">+F5+I6-J6+G6-F6</f>
        <v>0</v>
      </c>
      <c r="P6" s="43">
        <f t="shared" ref="P6:P10" si="4">-E6+40*D6</f>
        <v>2800</v>
      </c>
    </row>
    <row r="7" spans="1:16" ht="13" x14ac:dyDescent="0.3">
      <c r="A7" s="25">
        <v>3</v>
      </c>
      <c r="B7" s="32">
        <v>0</v>
      </c>
      <c r="C7" s="32">
        <v>0</v>
      </c>
      <c r="D7" s="32">
        <v>70</v>
      </c>
      <c r="E7" s="32">
        <v>0</v>
      </c>
      <c r="F7" s="32">
        <v>140</v>
      </c>
      <c r="G7" s="32">
        <v>0</v>
      </c>
      <c r="H7" s="32">
        <f t="shared" si="2"/>
        <v>6260</v>
      </c>
      <c r="I7" s="33">
        <v>2800</v>
      </c>
      <c r="J7" s="36">
        <f>'Gulmarg data'!B8*1.1+0.2*SUM('Gulmarg data'!B9:B11)</f>
        <v>6260</v>
      </c>
      <c r="K7" s="36">
        <v>750</v>
      </c>
      <c r="M7" s="41">
        <f t="shared" si="0"/>
        <v>0</v>
      </c>
      <c r="N7" s="42">
        <f t="shared" si="1"/>
        <v>0</v>
      </c>
      <c r="O7" s="42">
        <f t="shared" si="3"/>
        <v>-9.0949470177292824E-13</v>
      </c>
      <c r="P7" s="43">
        <f t="shared" si="4"/>
        <v>2800</v>
      </c>
    </row>
    <row r="8" spans="1:16" ht="13" x14ac:dyDescent="0.3">
      <c r="A8" s="25">
        <v>4</v>
      </c>
      <c r="B8" s="32">
        <v>0</v>
      </c>
      <c r="C8" s="32">
        <v>0</v>
      </c>
      <c r="D8" s="32">
        <v>70</v>
      </c>
      <c r="E8" s="32">
        <v>400</v>
      </c>
      <c r="F8" s="32">
        <v>0</v>
      </c>
      <c r="G8" s="32">
        <v>0</v>
      </c>
      <c r="H8" s="32">
        <f t="shared" si="2"/>
        <v>3040</v>
      </c>
      <c r="I8" s="33">
        <v>2900.0000000000009</v>
      </c>
      <c r="J8" s="36">
        <f>'Gulmarg data'!B9*0.8</f>
        <v>3040</v>
      </c>
      <c r="K8" s="36">
        <v>800</v>
      </c>
      <c r="M8" s="41">
        <f t="shared" si="0"/>
        <v>0</v>
      </c>
      <c r="N8" s="42">
        <f t="shared" si="1"/>
        <v>0</v>
      </c>
      <c r="O8" s="42">
        <f t="shared" si="3"/>
        <v>9.0949470177292824E-13</v>
      </c>
      <c r="P8" s="43">
        <f t="shared" si="4"/>
        <v>2400</v>
      </c>
    </row>
    <row r="9" spans="1:16" ht="13" x14ac:dyDescent="0.3">
      <c r="A9" s="25">
        <v>5</v>
      </c>
      <c r="B9" s="32">
        <v>0</v>
      </c>
      <c r="C9" s="32">
        <v>10</v>
      </c>
      <c r="D9" s="32">
        <v>60</v>
      </c>
      <c r="E9" s="32">
        <v>0</v>
      </c>
      <c r="F9" s="32">
        <v>0</v>
      </c>
      <c r="G9" s="32">
        <v>0</v>
      </c>
      <c r="H9" s="32">
        <f t="shared" si="2"/>
        <v>1760</v>
      </c>
      <c r="I9" s="33">
        <v>1760</v>
      </c>
      <c r="J9" s="36">
        <f>'Gulmarg data'!B10*0.8</f>
        <v>1760</v>
      </c>
      <c r="K9" s="36">
        <v>800</v>
      </c>
      <c r="M9" s="41">
        <f t="shared" si="0"/>
        <v>0</v>
      </c>
      <c r="N9" s="42">
        <f t="shared" si="1"/>
        <v>640</v>
      </c>
      <c r="O9" s="42">
        <f t="shared" si="3"/>
        <v>0</v>
      </c>
      <c r="P9" s="43">
        <f t="shared" si="4"/>
        <v>2400</v>
      </c>
    </row>
    <row r="10" spans="1:16" ht="13.5" thickBot="1" x14ac:dyDescent="0.35">
      <c r="A10" s="26">
        <v>6</v>
      </c>
      <c r="B10" s="34">
        <v>0</v>
      </c>
      <c r="C10" s="34">
        <v>0</v>
      </c>
      <c r="D10" s="34">
        <v>60</v>
      </c>
      <c r="E10" s="34">
        <v>0</v>
      </c>
      <c r="F10" s="34">
        <v>0</v>
      </c>
      <c r="G10" s="34">
        <v>0</v>
      </c>
      <c r="H10" s="34">
        <f>J10-G10</f>
        <v>1760</v>
      </c>
      <c r="I10" s="35">
        <v>1760</v>
      </c>
      <c r="J10" s="37">
        <f>'Gulmarg data'!B11*0.8</f>
        <v>1760</v>
      </c>
      <c r="K10" s="37">
        <v>800</v>
      </c>
      <c r="M10" s="44">
        <f t="shared" si="0"/>
        <v>0</v>
      </c>
      <c r="N10" s="45">
        <f t="shared" si="1"/>
        <v>640</v>
      </c>
      <c r="O10" s="45">
        <f t="shared" si="3"/>
        <v>0</v>
      </c>
      <c r="P10" s="83">
        <f t="shared" si="4"/>
        <v>2400</v>
      </c>
    </row>
    <row r="11" spans="1:16" ht="13" x14ac:dyDescent="0.3">
      <c r="E11" s="31">
        <f>AVERAGE(E4:E10)</f>
        <v>57.142857142857146</v>
      </c>
      <c r="F11" s="31">
        <f>AVERAGE(F4:F10)</f>
        <v>1277.1428571428571</v>
      </c>
      <c r="G11" s="31">
        <f>AVERAGE(G4:G10)</f>
        <v>0</v>
      </c>
      <c r="H11" s="31">
        <f>AVERAGE(H4:H10)</f>
        <v>2402.8571428571427</v>
      </c>
      <c r="O11" s="81"/>
    </row>
    <row r="12" spans="1:16" ht="13" x14ac:dyDescent="0.3">
      <c r="A12" s="2" t="s">
        <v>22</v>
      </c>
      <c r="F12" s="16"/>
      <c r="J12" s="15"/>
      <c r="O12" s="81"/>
    </row>
    <row r="13" spans="1:16" ht="3.75" customHeight="1" thickBot="1" x14ac:dyDescent="0.3">
      <c r="B13" s="12"/>
      <c r="C13" s="12"/>
      <c r="D13" s="12"/>
      <c r="E13" s="12"/>
      <c r="F13" s="12"/>
      <c r="G13" s="12"/>
      <c r="H13" s="12"/>
      <c r="I13" s="12"/>
    </row>
    <row r="14" spans="1:16" ht="26" thickBot="1" x14ac:dyDescent="0.35">
      <c r="A14" s="9" t="s">
        <v>15</v>
      </c>
      <c r="B14" s="59" t="s">
        <v>46</v>
      </c>
      <c r="C14" s="59" t="s">
        <v>47</v>
      </c>
      <c r="D14" s="59" t="s">
        <v>48</v>
      </c>
      <c r="E14" s="60" t="s">
        <v>49</v>
      </c>
      <c r="F14" s="60" t="s">
        <v>50</v>
      </c>
      <c r="G14" s="61"/>
      <c r="H14" s="59" t="s">
        <v>45</v>
      </c>
      <c r="I14" s="62" t="s">
        <v>51</v>
      </c>
    </row>
    <row r="15" spans="1:16" ht="13" x14ac:dyDescent="0.3">
      <c r="A15" s="25">
        <v>1</v>
      </c>
      <c r="B15" s="3">
        <f>B5*'Gulmarg data'!$B$18</f>
        <v>5000</v>
      </c>
      <c r="C15" s="3">
        <f>C5*'Gulmarg data'!$B$19</f>
        <v>0</v>
      </c>
      <c r="D15" s="3">
        <f>D5*'Gulmarg data'!$B$21*8*20</f>
        <v>168000</v>
      </c>
      <c r="E15" s="3">
        <f>E5*'Gulmarg data'!$B$22</f>
        <v>0</v>
      </c>
      <c r="F15" s="3">
        <f>F4*'Gulmarg data'!$B$17</f>
        <v>20000</v>
      </c>
      <c r="G15" s="3"/>
      <c r="H15" s="55">
        <f t="shared" ref="H15:H20" si="5">K5*H5</f>
        <v>1280000</v>
      </c>
      <c r="I15" s="4">
        <f>I5*'Gulmarg data'!$B$16</f>
        <v>840000</v>
      </c>
    </row>
    <row r="16" spans="1:16" ht="13" x14ac:dyDescent="0.3">
      <c r="A16" s="25">
        <v>2</v>
      </c>
      <c r="B16" s="3">
        <f>B6*'Gulmarg data'!$B$18</f>
        <v>0</v>
      </c>
      <c r="C16" s="3">
        <f>C6*'Gulmarg data'!$B$19</f>
        <v>0</v>
      </c>
      <c r="D16" s="3">
        <f>D6*'Gulmarg data'!$B$21*8*20</f>
        <v>168000</v>
      </c>
      <c r="E16" s="3">
        <f>E6*'Gulmarg data'!$B$22</f>
        <v>0</v>
      </c>
      <c r="F16" s="3">
        <f>F5*'Gulmarg data'!$B$17</f>
        <v>32000.000000000007</v>
      </c>
      <c r="G16" s="3"/>
      <c r="H16" s="55">
        <f t="shared" si="5"/>
        <v>1920000</v>
      </c>
      <c r="I16" s="4">
        <f>I6*'Gulmarg data'!$B$16</f>
        <v>840000</v>
      </c>
    </row>
    <row r="17" spans="1:9" ht="13" x14ac:dyDescent="0.3">
      <c r="A17" s="25">
        <v>3</v>
      </c>
      <c r="B17" s="3">
        <f>B7*'Gulmarg data'!$B$18</f>
        <v>0</v>
      </c>
      <c r="C17" s="3">
        <f>C7*'Gulmarg data'!$B$19</f>
        <v>0</v>
      </c>
      <c r="D17" s="3">
        <f>D7*'Gulmarg data'!$B$21*8*20</f>
        <v>168000</v>
      </c>
      <c r="E17" s="3">
        <f>E7*'Gulmarg data'!$B$22</f>
        <v>0</v>
      </c>
      <c r="F17" s="3">
        <f>F6*'Gulmarg data'!$B$17</f>
        <v>35999.999999999993</v>
      </c>
      <c r="G17" s="3"/>
      <c r="H17" s="55">
        <f t="shared" si="5"/>
        <v>4695000</v>
      </c>
      <c r="I17" s="4">
        <f>I7*'Gulmarg data'!$B$16</f>
        <v>840000</v>
      </c>
    </row>
    <row r="18" spans="1:9" ht="13" x14ac:dyDescent="0.3">
      <c r="A18" s="25">
        <v>4</v>
      </c>
      <c r="B18" s="3">
        <f>B8*'Gulmarg data'!$B$18</f>
        <v>0</v>
      </c>
      <c r="C18" s="3">
        <f>C8*'Gulmarg data'!$B$19</f>
        <v>0</v>
      </c>
      <c r="D18" s="3">
        <f>D8*'Gulmarg data'!$B$21*8*20</f>
        <v>168000</v>
      </c>
      <c r="E18" s="3">
        <f>E8*'Gulmarg data'!$B$22</f>
        <v>9200</v>
      </c>
      <c r="F18" s="3">
        <f>F7*'Gulmarg data'!$B$17</f>
        <v>1400</v>
      </c>
      <c r="G18" s="3"/>
      <c r="H18" s="55">
        <f t="shared" si="5"/>
        <v>2432000</v>
      </c>
      <c r="I18" s="4">
        <f>I8*'Gulmarg data'!$B$16</f>
        <v>870000.00000000023</v>
      </c>
    </row>
    <row r="19" spans="1:9" ht="13" x14ac:dyDescent="0.3">
      <c r="A19" s="25">
        <v>5</v>
      </c>
      <c r="B19" s="3">
        <f>B9*'Gulmarg data'!$B$18</f>
        <v>0</v>
      </c>
      <c r="C19" s="3">
        <f>C9*'Gulmarg data'!$B$19</f>
        <v>8000</v>
      </c>
      <c r="D19" s="3">
        <f>D9*'Gulmarg data'!$B$21*8*20</f>
        <v>144000</v>
      </c>
      <c r="E19" s="3">
        <f>E9*'Gulmarg data'!$B$22</f>
        <v>0</v>
      </c>
      <c r="F19" s="3">
        <f>F8*'Gulmarg data'!$B$17</f>
        <v>0</v>
      </c>
      <c r="G19" s="3"/>
      <c r="H19" s="55">
        <f t="shared" si="5"/>
        <v>1408000</v>
      </c>
      <c r="I19" s="4">
        <f>I9*'Gulmarg data'!$B$16</f>
        <v>528000</v>
      </c>
    </row>
    <row r="20" spans="1:9" ht="13.5" thickBot="1" x14ac:dyDescent="0.35">
      <c r="A20" s="26">
        <v>6</v>
      </c>
      <c r="B20" s="8">
        <f>B10*'Gulmarg data'!$B$18</f>
        <v>0</v>
      </c>
      <c r="C20" s="8">
        <f>C10*'Gulmarg data'!$B$19</f>
        <v>0</v>
      </c>
      <c r="D20" s="8">
        <f>D10*'Gulmarg data'!$B$21*8*20</f>
        <v>144000</v>
      </c>
      <c r="E20" s="8">
        <f>E10*'Gulmarg data'!$B$22</f>
        <v>0</v>
      </c>
      <c r="F20" s="8">
        <f>F9*'Gulmarg data'!$B$17</f>
        <v>0</v>
      </c>
      <c r="G20" s="8"/>
      <c r="H20" s="63">
        <f t="shared" si="5"/>
        <v>1408000</v>
      </c>
      <c r="I20" s="5">
        <f>I10*'Gulmarg data'!$B$16</f>
        <v>528000</v>
      </c>
    </row>
    <row r="21" spans="1:9" ht="13" thickBot="1" x14ac:dyDescent="0.3">
      <c r="F21">
        <f>F10*500</f>
        <v>0</v>
      </c>
      <c r="H21" s="15"/>
    </row>
    <row r="22" spans="1:9" ht="13.5" thickBot="1" x14ac:dyDescent="0.35">
      <c r="A22" s="2" t="s">
        <v>42</v>
      </c>
      <c r="B22" s="12"/>
      <c r="C22" s="46">
        <f>SUM(H15:H20)-SUM(B15:F20)-F21-SUM(I15:I20)</f>
        <v>7625400</v>
      </c>
      <c r="D22" s="77" t="s">
        <v>59</v>
      </c>
      <c r="E22" s="78">
        <f>SUM(B15:F20)+SUM(I15:I20)</f>
        <v>5517600</v>
      </c>
      <c r="F22" s="77" t="s">
        <v>60</v>
      </c>
      <c r="G22" s="78">
        <f>SUM(H15:H20)</f>
        <v>13143000</v>
      </c>
      <c r="H22" s="80"/>
    </row>
  </sheetData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Gulmarg data</vt:lpstr>
      <vt:lpstr>Nobody Discounts</vt:lpstr>
      <vt:lpstr>Oct Discount by Kitz</vt:lpstr>
      <vt:lpstr>Dec Discount by Kitz</vt:lpstr>
      <vt:lpstr>Oct Discount by Gulmarg</vt:lpstr>
      <vt:lpstr>Oct Discount by both</vt:lpstr>
      <vt:lpstr>Oct Disc Gulmarg Dec Disc Kitz</vt:lpstr>
      <vt:lpstr>Dec Discount by Gulmarg</vt:lpstr>
      <vt:lpstr>Oct Disc Kitz Dec Gulmarg</vt:lpstr>
      <vt:lpstr>Dec Discount by both</vt:lpstr>
      <vt:lpstr>Sheet4</vt:lpstr>
      <vt:lpstr>Plan Chart</vt:lpstr>
      <vt:lpstr>'Dec Discount by both'!Print_Area</vt:lpstr>
      <vt:lpstr>'Dec Discount by Gulmarg'!Print_Area</vt:lpstr>
      <vt:lpstr>'Dec Discount by Kitz'!Print_Area</vt:lpstr>
      <vt:lpstr>'Nobody Discounts'!Print_Area</vt:lpstr>
      <vt:lpstr>'Oct Disc Gulmarg Dec Disc Kitz'!Print_Area</vt:lpstr>
      <vt:lpstr>'Oct Disc Kitz Dec Gulmarg'!Print_Area</vt:lpstr>
      <vt:lpstr>'Oct Discount by both'!Print_Area</vt:lpstr>
      <vt:lpstr>'Oct Discount by Gulmarg'!Print_Area</vt:lpstr>
      <vt:lpstr>'Oct Discount by Kitz'!Print_Area</vt:lpstr>
    </vt:vector>
  </TitlesOfParts>
  <Company>KGSM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Sunil Chopra &amp; Jay Mabe</dc:creator>
  <cp:lastModifiedBy>Sunil Chopra</cp:lastModifiedBy>
  <cp:lastPrinted>1998-08-05T15:51:27Z</cp:lastPrinted>
  <dcterms:created xsi:type="dcterms:W3CDTF">1997-07-17T14:28:53Z</dcterms:created>
  <dcterms:modified xsi:type="dcterms:W3CDTF">2017-09-27T15:43:09Z</dcterms:modified>
</cp:coreProperties>
</file>